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0\"/>
    </mc:Choice>
  </mc:AlternateContent>
  <bookViews>
    <workbookView xWindow="0" yWindow="0" windowWidth="23415" windowHeight="6675" tabRatio="80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2" i="22" l="1"/>
  <c r="B30" i="22" l="1"/>
  <c r="B26" i="22" l="1"/>
  <c r="A5" i="16" l="1"/>
  <c r="A5" i="22"/>
  <c r="A9" i="22"/>
  <c r="A12" i="22"/>
  <c r="A15" i="22"/>
  <c r="B21" i="22" s="1"/>
  <c r="B29" i="22"/>
  <c r="B34" i="22"/>
  <c r="B49" i="22" s="1"/>
  <c r="B35" i="22"/>
  <c r="B36" i="22" s="1"/>
  <c r="B54" i="22"/>
  <c r="B56"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<sst xmlns="http://schemas.openxmlformats.org/spreadsheetml/2006/main" count="1138" uniqueCount="599">
  <si>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</si>
  <si>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</si>
  <si>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</si>
  <si>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</si>
  <si>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</si>
  <si>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</si>
  <si>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</si>
  <si>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</si>
  <si>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</si>
  <si>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</si>
  <si>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</si>
  <si>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</si>
  <si>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</si>
  <si>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</si>
  <si>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</si>
  <si>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</si>
  <si>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</si>
  <si>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</si>
  <si>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</si>
  <si>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</si>
  <si>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</si>
  <si>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</si>
  <si>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</si>
  <si>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</si>
  <si>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</si>
  <si>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</si>
  <si>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</si>
  <si>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</si>
  <si>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</si>
  <si>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</si>
  <si>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</si>
  <si>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</si>
  <si>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</si>
  <si>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</si>
  <si>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</si>
  <si>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</si>
  <si>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</si>
  <si>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</si>
  <si>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</si>
  <si>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</si>
  <si>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</si>
  <si>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</si>
  <si>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</si>
  <si>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</si>
  <si>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</si>
  <si>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</si>
  <si>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</si>
  <si>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</si>
  <si>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</si>
  <si>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</si>
  <si>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</si>
  <si>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</si>
  <si>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</si>
  <si>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</si>
  <si>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</si>
  <si>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</si>
  <si>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</si>
  <si>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</si>
  <si>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</si>
  <si>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</si>
  <si>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</si>
  <si>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</si>
  <si>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</si>
  <si>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</si>
  <si>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</si>
  <si>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</si>
  <si>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</si>
  <si>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</si>
  <si>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</si>
  <si>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</si>
  <si>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</si>
  <si>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</si>
  <si>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</si>
  <si>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</si>
  <si>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</si>
  <si>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</si>
  <si>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</si>
  <si>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</si>
  <si>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</si>
  <si>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</si>
  <si>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</si>
  <si>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</si>
  <si>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</si>
  <si>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</si>
  <si>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</si>
  <si>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</si>
  <si>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</si>
  <si>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</si>
  <si>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</si>
  <si>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</si>
  <si>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</si>
  <si>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</si>
  <si>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</si>
  <si>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</si>
  <si>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</si>
  <si>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</si>
  <si>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</si>
  <si>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</si>
  <si>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</si>
  <si>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</si>
  <si>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</si>
  <si>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</si>
  <si>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</si>
  <si>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</si>
  <si>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</si>
  <si>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</si>
  <si>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</si>
  <si>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</si>
  <si>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</si>
  <si>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</si>
  <si>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</si>
  <si>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</si>
  <si>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</si>
  <si>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</si>
  <si>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</si>
  <si>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</si>
  <si>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</si>
  <si>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</si>
  <si>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</si>
  <si>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</si>
  <si>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</si>
  <si>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</si>
  <si>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</si>
  <si>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</si>
  <si>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</si>
  <si>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</si>
  <si>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</si>
  <si>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</si>
  <si>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</si>
  <si>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</si>
  <si>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</si>
  <si>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</si>
  <si>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</si>
  <si>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</si>
  <si>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</si>
  <si>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</si>
  <si>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</si>
  <si>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</si>
  <si>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</si>
  <si>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</si>
  <si>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</si>
  <si>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</si>
  <si>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</si>
  <si>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</si>
  <si>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</si>
  <si>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</si>
  <si>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</si>
  <si>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</si>
  <si>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</si>
  <si>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</si>
  <si>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</si>
  <si>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</si>
  <si>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</si>
  <si>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</si>
  <si>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</si>
  <si>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</si>
  <si>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</si>
  <si>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</si>
  <si>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</si>
  <si>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</si>
  <si>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</si>
  <si>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</si>
  <si>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</si>
  <si>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</si>
  <si>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</si>
  <si>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</si>
  <si>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</si>
  <si>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</si>
  <si>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</si>
  <si>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</si>
  <si>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</si>
  <si>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</si>
  <si>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</si>
  <si>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</si>
  <si>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</si>
  <si>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</si>
  <si>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</si>
  <si>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</si>
  <si>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</si>
  <si>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</si>
  <si>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</si>
  <si>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</si>
  <si>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</si>
  <si>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</si>
  <si>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</si>
  <si>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</si>
  <si>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</si>
  <si>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</si>
  <si>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</si>
  <si>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</si>
  <si>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</si>
  <si>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</si>
  <si>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</si>
  <si>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</si>
  <si>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</si>
  <si>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</si>
  <si>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</si>
  <si>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</si>
  <si>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</si>
  <si>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</si>
  <si>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</si>
  <si>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</si>
  <si>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</si>
  <si>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</si>
  <si>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</si>
  <si>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</si>
  <si>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</si>
  <si>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</si>
  <si>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</si>
  <si>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</si>
  <si>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</si>
  <si>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</si>
  <si>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</si>
  <si>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</si>
  <si>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</si>
  <si>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</si>
  <si>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</si>
  <si>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</si>
  <si>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</si>
  <si>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</si>
  <si>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</si>
  <si>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</si>
  <si>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</si>
  <si>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</si>
  <si>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</si>
  <si>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</si>
  <si>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</si>
  <si>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</si>
  <si>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</si>
  <si>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</si>
  <si>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</si>
  <si>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</si>
  <si>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</si>
  <si>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</si>
  <si>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</si>
  <si>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</si>
  <si>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</si>
  <si>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</si>
  <si>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</si>
  <si>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</si>
  <si>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</si>
  <si>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</si>
  <si>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</si>
  <si>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</si>
  <si>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</si>
  <si>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</si>
  <si>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</si>
  <si>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</si>
  <si>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</si>
  <si>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</si>
  <si>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</si>
  <si>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</si>
  <si>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</si>
  <si>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</si>
  <si>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</si>
  <si>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</si>
  <si>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</si>
  <si>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</si>
  <si>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</si>
  <si>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</si>
  <si>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</si>
  <si>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</si>
  <si>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</si>
  <si>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</si>
  <si>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</si>
  <si>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</si>
  <si>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</si>
  <si>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</si>
  <si>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</si>
  <si>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</si>
  <si>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</si>
  <si>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</si>
  <si>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</si>
  <si>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</si>
  <si>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</si>
  <si>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</si>
  <si>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</si>
  <si>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</si>
  <si>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</si>
  <si>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</si>
  <si>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</si>
  <si>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</si>
  <si>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</si>
  <si>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</si>
  <si>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</si>
  <si>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</si>
  <si>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</si>
  <si>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</si>
  <si>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</si>
  <si>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</si>
  <si>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</si>
  <si>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</si>
  <si>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</si>
  <si>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</si>
  <si>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</si>
  <si>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</si>
  <si>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</si>
  <si>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</si>
  <si>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</si>
  <si>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</si>
  <si>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</si>
  <si>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</si>
  <si>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</si>
  <si>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</si>
  <si>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</si>
  <si>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</si>
  <si>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</si>
  <si>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</si>
  <si>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</si>
  <si>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</si>
  <si>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</si>
  <si>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</si>
  <si>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</si>
  <si>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</si>
  <si>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</si>
  <si>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</si>
  <si>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</si>
  <si>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</si>
  <si>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</si>
  <si>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</si>
  <si>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</si>
  <si>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</si>
  <si>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</si>
  <si>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</si>
  <si>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</si>
  <si>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</si>
  <si>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</si>
  <si>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</si>
  <si>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</si>
  <si>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</si>
  <si>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</si>
  <si>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</si>
  <si>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</si>
  <si>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</si>
  <si>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</si>
  <si>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</si>
  <si>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</si>
  <si>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</si>
  <si>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</si>
  <si>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</si>
  <si>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</si>
  <si>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</si>
  <si>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</si>
  <si>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</si>
  <si>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</si>
  <si>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</si>
  <si>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</si>
  <si>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</si>
  <si>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</si>
  <si>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</si>
  <si>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</si>
  <si>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</si>
  <si>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</si>
  <si>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</si>
  <si>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</si>
  <si>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</si>
  <si>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</si>
  <si>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</si>
  <si>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</si>
  <si>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</si>
  <si>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</si>
  <si>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</si>
  <si>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</si>
  <si>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</si>
  <si>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</si>
  <si>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</si>
  <si>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</si>
  <si>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</si>
  <si>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</si>
  <si>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</si>
  <si>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</si>
  <si>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</si>
  <si>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</si>
  <si>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</si>
  <si>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</si>
  <si>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</si>
  <si>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</si>
  <si>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</si>
  <si>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</si>
  <si>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</si>
  <si>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</si>
  <si>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</si>
  <si>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</si>
  <si>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</si>
  <si>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</si>
  <si>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</si>
  <si>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</si>
  <si>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</si>
  <si>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</si>
  <si>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</si>
  <si>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</si>
  <si>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</si>
  <si>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</si>
  <si>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</si>
  <si>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</si>
  <si>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</si>
  <si>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</si>
  <si>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</si>
  <si>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</si>
  <si>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</si>
  <si>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</si>
  <si>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</si>
  <si>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</si>
  <si>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</si>
  <si>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</si>
  <si>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</si>
  <si>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</si>
  <si>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</si>
  <si>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</si>
  <si>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</si>
  <si>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</si>
  <si>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</si>
  <si>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</si>
  <si>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</si>
  <si>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</si>
  <si>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</si>
  <si>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</si>
  <si>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</si>
  <si>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</si>
  <si>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</si>
  <si>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</si>
  <si>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</si>
  <si>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</si>
  <si>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</si>
  <si>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</si>
  <si>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</si>
  <si>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</si>
  <si>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</si>
  <si>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</si>
  <si>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</si>
  <si>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</si>
  <si>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</si>
  <si>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</si>
  <si>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</si>
  <si>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</si>
  <si>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</si>
  <si>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</si>
  <si>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</si>
  <si>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</si>
  <si>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</si>
  <si>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</si>
  <si>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</si>
  <si>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</si>
  <si>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</si>
  <si>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</si>
  <si>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</si>
  <si>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</si>
  <si>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</si>
  <si>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</si>
  <si>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</si>
  <si>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</si>
  <si>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</si>
  <si>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</si>
  <si>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</si>
  <si>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</si>
  <si>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</si>
  <si>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</si>
  <si>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</si>
  <si>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</si>
  <si>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</si>
  <si>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</si>
  <si>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</si>
  <si>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</si>
  <si>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</si>
  <si>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</si>
  <si>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</si>
  <si>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</si>
  <si>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</si>
  <si>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</si>
  <si>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</si>
  <si>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</si>
  <si>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</si>
  <si>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</si>
  <si>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</si>
  <si>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</si>
  <si>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</si>
  <si>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</si>
  <si>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</si>
  <si>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</si>
  <si>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</si>
  <si>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</si>
  <si>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</si>
  <si>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</si>
  <si>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</si>
  <si>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</si>
  <si>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</si>
  <si>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</si>
  <si>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</si>
  <si>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</si>
  <si>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</si>
  <si>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</si>
  <si>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</si>
  <si>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</si>
  <si>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</si>
  <si>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</si>
  <si>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</si>
  <si>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</si>
  <si>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</si>
  <si>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</si>
  <si>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</si>
  <si>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</si>
  <si>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</si>
  <si>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</si>
  <si>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</si>
  <si>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</si>
  <si>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</si>
  <si>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</si>
  <si>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</si>
  <si>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</si>
  <si>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</si>
  <si>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</si>
  <si>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</si>
  <si>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</si>
  <si>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</si>
  <si>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</si>
  <si>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</si>
  <si>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</si>
  <si>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</si>
  <si>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</si>
  <si>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</si>
  <si>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</si>
  <si>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</si>
  <si>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</si>
  <si>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</si>
  <si>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</si>
  <si>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</si>
  <si>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</si>
  <si>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</si>
  <si>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</si>
  <si>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</si>
  <si>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</si>
  <si>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</si>
  <si>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</si>
  <si>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</si>
  <si>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</si>
  <si>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</si>
  <si>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</si>
  <si>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</si>
  <si>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</si>
  <si>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</si>
  <si>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</si>
  <si>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</si>
  <si>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</si>
  <si>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</si>
  <si>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</si>
  <si>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</si>
  <si>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</si>
  <si>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</si>
  <si>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</si>
  <si>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</si>
  <si>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</si>
  <si>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</si>
  <si>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</si>
  <si>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</si>
  <si>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</si>
  <si>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</si>
  <si>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</si>
  <si>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</si>
  <si>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</si>
  <si>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</si>
  <si>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</si>
  <si>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</si>
  <si>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</si>
  <si>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</si>
  <si>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</si>
  <si>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</si>
  <si>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</si>
  <si>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</si>
  <si>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</si>
  <si>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</si>
  <si>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</si>
  <si>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</si>
  <si>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</si>
  <si>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</si>
  <si>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</si>
  <si>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</si>
  <si>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</si>
  <si>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</si>
  <si>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Год 2023</t>
  </si>
  <si>
    <t>Год 2024</t>
  </si>
  <si>
    <t>Год 2025</t>
  </si>
  <si>
    <t>Год 2026</t>
  </si>
  <si>
    <t>Год 2027</t>
  </si>
  <si>
    <t xml:space="preserve"> по состоянию на 01.01.2022</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</si>
  <si>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</si>
  <si>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</si>
  <si>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</si>
  <si>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</si>
  <si>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</si>
  <si>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2023 год</t>
  </si>
  <si>
    <t>П</t>
  </si>
  <si>
    <t>по состоянию на 01.01.2023</t>
  </si>
  <si>
    <t xml:space="preserve">Факт 2022 года </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</si>
  <si>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</si>
  <si>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</si>
  <si>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</si>
  <si>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</si>
  <si>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</si>
  <si>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16.85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</si>
</sst>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70" zoomScaleNormal="70" workbookViewId="0">
      <selection activeCell="F27" sqref="F27"/>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03" t="s">
        <v>589</v>
      </c>
      <c r="B5" s="303"/>
      <c r="C5" s="303"/>
      <c r="D5" s="131"/>
      <c r="E5" s="131"/>
      <c r="F5" s="131"/>
      <c r="G5" s="131"/>
      <c r="H5" s="131"/>
      <c r="I5" s="131"/>
      <c r="J5" s="131"/>
    </row>
    <row r="6" spans="1:22" s="16" customFormat="1" ht="18.75" x14ac:dyDescent="0.3">
      <c r="A6" s="150"/>
      <c r="H6" s="149"/>
    </row>
    <row r="7" spans="1:22" s="16" customFormat="1" ht="18.75" x14ac:dyDescent="0.2">
      <c r="A7" s="307" t="s">
        <v>8</v>
      </c>
      <c r="B7" s="307"/>
      <c r="C7" s="307"/>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08" t="s">
        <v>499</v>
      </c>
      <c r="B9" s="308"/>
      <c r="C9" s="308"/>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04" t="s">
        <v>7</v>
      </c>
      <c r="B10" s="304"/>
      <c r="C10" s="304"/>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09" t="s">
        <v>546</v>
      </c>
      <c r="B12" s="309"/>
      <c r="C12" s="309"/>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04" t="s">
        <v>6</v>
      </c>
      <c r="B13" s="304"/>
      <c r="C13" s="304"/>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09" t="s">
        <v>587</v>
      </c>
      <c r="B15" s="309"/>
      <c r="C15" s="309"/>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04" t="s">
        <v>5</v>
      </c>
      <c r="B16" s="304"/>
      <c r="C16" s="304"/>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05" t="s">
        <v>429</v>
      </c>
      <c r="B18" s="306"/>
      <c r="C18" s="306"/>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446</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476</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00"/>
      <c r="B24" s="301"/>
      <c r="C24" s="302"/>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495</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539</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540</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459</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459</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459</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459</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459</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541</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459</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542</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543</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543</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459</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00"/>
      <c r="B39" s="301"/>
      <c r="C39" s="302"/>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208" t="s">
        <v>496</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447</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447</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471</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00"/>
      <c r="B47" s="301"/>
      <c r="C47" s="302"/>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78">
        <v>20.095432800000001</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78">
        <v>16.845848</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F_TP1600.PS.0030</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Проектирование реконструкции  ПС 110/35/6 кВ  Вах (ОРУ-110 кВ,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403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4</v>
      </c>
      <c r="B19" s="310" t="s">
        <v>99</v>
      </c>
      <c r="C19" s="313" t="s">
        <v>301</v>
      </c>
      <c r="D19" s="310" t="s">
        <v>300</v>
      </c>
      <c r="E19" s="310" t="s">
        <v>98</v>
      </c>
      <c r="F19" s="310" t="s">
        <v>97</v>
      </c>
      <c r="G19" s="310" t="s">
        <v>296</v>
      </c>
      <c r="H19" s="310" t="s">
        <v>96</v>
      </c>
      <c r="I19" s="310" t="s">
        <v>95</v>
      </c>
      <c r="J19" s="310" t="s">
        <v>94</v>
      </c>
      <c r="K19" s="310" t="s">
        <v>93</v>
      </c>
      <c r="L19" s="310" t="s">
        <v>92</v>
      </c>
      <c r="M19" s="310" t="s">
        <v>91</v>
      </c>
      <c r="N19" s="310" t="s">
        <v>90</v>
      </c>
      <c r="O19" s="310" t="s">
        <v>89</v>
      </c>
      <c r="P19" s="310" t="s">
        <v>88</v>
      </c>
      <c r="Q19" s="310" t="s">
        <v>299</v>
      </c>
      <c r="R19" s="310"/>
      <c r="S19" s="315" t="s">
        <v>397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297</v>
      </c>
      <c r="R20" s="37" t="s">
        <v>298</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50"/>
    </row>
    <row r="8" spans="1:20" s="16"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F_TP1600.PS.0030</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155"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56" customFormat="1" ht="14.25" x14ac:dyDescent="0.2">
      <c r="A16" s="308" t="str">
        <f>'1. паспорт местоположение'!A15:C15</f>
        <v>Проектирование реконструкции  ПС 110/35/6 кВ  Вах (ОРУ-110 кВ, ОРУ-35 кВ, замена оборудования АСУ ТП, СДТУ, УРЗА)</v>
      </c>
      <c r="B16" s="308"/>
      <c r="C16" s="308"/>
      <c r="D16" s="308"/>
      <c r="E16" s="308"/>
      <c r="F16" s="308"/>
      <c r="G16" s="308"/>
      <c r="H16" s="308"/>
      <c r="I16" s="308"/>
      <c r="J16" s="308"/>
      <c r="K16" s="308"/>
      <c r="L16" s="308"/>
      <c r="M16" s="308"/>
      <c r="N16" s="308"/>
      <c r="O16" s="308"/>
      <c r="P16" s="308"/>
      <c r="Q16" s="308"/>
      <c r="R16" s="308"/>
      <c r="S16" s="308"/>
      <c r="T16" s="308"/>
    </row>
    <row r="17" spans="1:20" s="156"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20" s="156"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56" customFormat="1" ht="15" customHeight="1" x14ac:dyDescent="0.2">
      <c r="A19" s="306" t="s">
        <v>408</v>
      </c>
      <c r="B19" s="306"/>
      <c r="C19" s="306"/>
      <c r="D19" s="306"/>
      <c r="E19" s="306"/>
      <c r="F19" s="306"/>
      <c r="G19" s="306"/>
      <c r="H19" s="306"/>
      <c r="I19" s="306"/>
      <c r="J19" s="306"/>
      <c r="K19" s="306"/>
      <c r="L19" s="306"/>
      <c r="M19" s="306"/>
      <c r="N19" s="306"/>
      <c r="O19" s="306"/>
      <c r="P19" s="306"/>
      <c r="Q19" s="306"/>
      <c r="R19" s="306"/>
      <c r="S19" s="306"/>
      <c r="T19" s="306"/>
    </row>
    <row r="20" spans="1:20" s="16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4</v>
      </c>
      <c r="B21" s="322" t="s">
        <v>220</v>
      </c>
      <c r="C21" s="323"/>
      <c r="D21" s="326" t="s">
        <v>121</v>
      </c>
      <c r="E21" s="322" t="s">
        <v>437</v>
      </c>
      <c r="F21" s="323"/>
      <c r="G21" s="322" t="s">
        <v>239</v>
      </c>
      <c r="H21" s="323"/>
      <c r="I21" s="322" t="s">
        <v>120</v>
      </c>
      <c r="J21" s="323"/>
      <c r="K21" s="326" t="s">
        <v>119</v>
      </c>
      <c r="L21" s="322" t="s">
        <v>118</v>
      </c>
      <c r="M21" s="323"/>
      <c r="N21" s="322" t="s">
        <v>433</v>
      </c>
      <c r="O21" s="323"/>
      <c r="P21" s="326" t="s">
        <v>117</v>
      </c>
      <c r="Q21" s="332" t="s">
        <v>116</v>
      </c>
      <c r="R21" s="333"/>
      <c r="S21" s="332" t="s">
        <v>115</v>
      </c>
      <c r="T21" s="334"/>
    </row>
    <row r="22" spans="1:20" ht="204.75" customHeight="1" x14ac:dyDescent="0.25">
      <c r="A22" s="330"/>
      <c r="B22" s="324"/>
      <c r="C22" s="325"/>
      <c r="D22" s="328"/>
      <c r="E22" s="324"/>
      <c r="F22" s="325"/>
      <c r="G22" s="324"/>
      <c r="H22" s="325"/>
      <c r="I22" s="324"/>
      <c r="J22" s="325"/>
      <c r="K22" s="327"/>
      <c r="L22" s="324"/>
      <c r="M22" s="325"/>
      <c r="N22" s="324"/>
      <c r="O22" s="325"/>
      <c r="P22" s="327"/>
      <c r="Q22" s="130" t="s">
        <v>114</v>
      </c>
      <c r="R22" s="130" t="s">
        <v>407</v>
      </c>
      <c r="S22" s="130" t="s">
        <v>113</v>
      </c>
      <c r="T22" s="130" t="s">
        <v>112</v>
      </c>
    </row>
    <row r="23" spans="1:20" ht="51.75" customHeight="1" x14ac:dyDescent="0.25">
      <c r="A23" s="331"/>
      <c r="B23" s="130" t="s">
        <v>110</v>
      </c>
      <c r="C23" s="130" t="s">
        <v>111</v>
      </c>
      <c r="D23" s="327"/>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29.25" customHeight="1" x14ac:dyDescent="0.25">
      <c r="A25" s="168">
        <v>1</v>
      </c>
      <c r="B25" s="169" t="s">
        <v>463</v>
      </c>
      <c r="C25" s="169" t="s">
        <v>463</v>
      </c>
      <c r="D25" s="170" t="s">
        <v>460</v>
      </c>
      <c r="E25" s="171" t="s">
        <v>481</v>
      </c>
      <c r="F25" s="171" t="s">
        <v>480</v>
      </c>
      <c r="G25" s="168" t="s">
        <v>483</v>
      </c>
      <c r="H25" s="168" t="s">
        <v>483</v>
      </c>
      <c r="I25" s="168">
        <v>1997</v>
      </c>
      <c r="J25" s="168"/>
      <c r="K25" s="168">
        <v>2011</v>
      </c>
      <c r="L25" s="168">
        <v>110</v>
      </c>
      <c r="M25" s="168">
        <v>110</v>
      </c>
      <c r="N25" s="168"/>
      <c r="O25" s="168"/>
      <c r="P25" s="168">
        <v>2011</v>
      </c>
      <c r="Q25" s="169" t="s">
        <v>574</v>
      </c>
      <c r="R25" s="169" t="s">
        <v>575</v>
      </c>
      <c r="S25" s="169" t="s">
        <v>494</v>
      </c>
      <c r="T25" s="169" t="s">
        <v>493</v>
      </c>
    </row>
    <row r="26" spans="1:20" ht="42" customHeight="1" x14ac:dyDescent="0.25">
      <c r="A26" s="168">
        <v>2</v>
      </c>
      <c r="B26" s="169" t="s">
        <v>463</v>
      </c>
      <c r="C26" s="169" t="s">
        <v>463</v>
      </c>
      <c r="D26" s="170" t="s">
        <v>460</v>
      </c>
      <c r="E26" s="171" t="s">
        <v>481</v>
      </c>
      <c r="F26" s="171" t="s">
        <v>480</v>
      </c>
      <c r="G26" s="168" t="s">
        <v>484</v>
      </c>
      <c r="H26" s="168" t="s">
        <v>484</v>
      </c>
      <c r="I26" s="168">
        <v>1986</v>
      </c>
      <c r="J26" s="168"/>
      <c r="K26" s="168">
        <v>2013</v>
      </c>
      <c r="L26" s="168">
        <v>110</v>
      </c>
      <c r="M26" s="168">
        <v>110</v>
      </c>
      <c r="N26" s="168"/>
      <c r="O26" s="168"/>
      <c r="P26" s="168">
        <v>2013</v>
      </c>
      <c r="Q26" s="169" t="s">
        <v>574</v>
      </c>
      <c r="R26" s="169" t="s">
        <v>575</v>
      </c>
      <c r="S26" s="169" t="s">
        <v>494</v>
      </c>
      <c r="T26" s="169" t="s">
        <v>493</v>
      </c>
    </row>
    <row r="27" spans="1:20" ht="42" customHeight="1" x14ac:dyDescent="0.25">
      <c r="A27" s="168">
        <v>3</v>
      </c>
      <c r="B27" s="169" t="s">
        <v>463</v>
      </c>
      <c r="C27" s="169" t="s">
        <v>463</v>
      </c>
      <c r="D27" s="170" t="s">
        <v>460</v>
      </c>
      <c r="E27" s="170" t="s">
        <v>481</v>
      </c>
      <c r="F27" s="171" t="s">
        <v>480</v>
      </c>
      <c r="G27" s="168" t="s">
        <v>485</v>
      </c>
      <c r="H27" s="168" t="s">
        <v>485</v>
      </c>
      <c r="I27" s="168">
        <v>1992</v>
      </c>
      <c r="J27" s="168"/>
      <c r="K27" s="168">
        <v>1991</v>
      </c>
      <c r="L27" s="168">
        <v>110</v>
      </c>
      <c r="M27" s="168">
        <v>110</v>
      </c>
      <c r="N27" s="168"/>
      <c r="O27" s="168"/>
      <c r="P27" s="168" t="s">
        <v>491</v>
      </c>
      <c r="Q27" s="169" t="s">
        <v>574</v>
      </c>
      <c r="R27" s="169" t="s">
        <v>575</v>
      </c>
      <c r="S27" s="169" t="s">
        <v>494</v>
      </c>
      <c r="T27" s="169" t="s">
        <v>493</v>
      </c>
    </row>
    <row r="28" spans="1:20" ht="42" customHeight="1" x14ac:dyDescent="0.25">
      <c r="A28" s="168">
        <v>4</v>
      </c>
      <c r="B28" s="169" t="s">
        <v>463</v>
      </c>
      <c r="C28" s="169" t="s">
        <v>463</v>
      </c>
      <c r="D28" s="170" t="s">
        <v>460</v>
      </c>
      <c r="E28" s="171" t="s">
        <v>482</v>
      </c>
      <c r="F28" s="170" t="s">
        <v>461</v>
      </c>
      <c r="G28" s="169" t="s">
        <v>486</v>
      </c>
      <c r="H28" s="169" t="s">
        <v>486</v>
      </c>
      <c r="I28" s="168">
        <v>1976</v>
      </c>
      <c r="J28" s="168"/>
      <c r="K28" s="168">
        <v>1976</v>
      </c>
      <c r="L28" s="168">
        <v>35</v>
      </c>
      <c r="M28" s="168">
        <v>35</v>
      </c>
      <c r="N28" s="168"/>
      <c r="O28" s="168"/>
      <c r="P28" s="168" t="s">
        <v>492</v>
      </c>
      <c r="Q28" s="169" t="s">
        <v>574</v>
      </c>
      <c r="R28" s="169" t="s">
        <v>575</v>
      </c>
      <c r="S28" s="169" t="s">
        <v>494</v>
      </c>
      <c r="T28" s="169" t="s">
        <v>493</v>
      </c>
    </row>
    <row r="29" spans="1:20" ht="42" customHeight="1" x14ac:dyDescent="0.25">
      <c r="A29" s="168">
        <v>5</v>
      </c>
      <c r="B29" s="169" t="s">
        <v>463</v>
      </c>
      <c r="C29" s="169" t="s">
        <v>463</v>
      </c>
      <c r="D29" s="170" t="s">
        <v>460</v>
      </c>
      <c r="E29" s="171" t="s">
        <v>482</v>
      </c>
      <c r="F29" s="170" t="s">
        <v>462</v>
      </c>
      <c r="G29" s="169" t="s">
        <v>487</v>
      </c>
      <c r="H29" s="169" t="s">
        <v>487</v>
      </c>
      <c r="I29" s="168">
        <v>1976</v>
      </c>
      <c r="J29" s="168"/>
      <c r="K29" s="168">
        <v>1976</v>
      </c>
      <c r="L29" s="168">
        <v>35</v>
      </c>
      <c r="M29" s="168">
        <v>35</v>
      </c>
      <c r="N29" s="168"/>
      <c r="O29" s="168"/>
      <c r="P29" s="168">
        <v>2009</v>
      </c>
      <c r="Q29" s="169" t="s">
        <v>574</v>
      </c>
      <c r="R29" s="169" t="s">
        <v>575</v>
      </c>
      <c r="S29" s="169" t="s">
        <v>494</v>
      </c>
      <c r="T29" s="169" t="s">
        <v>493</v>
      </c>
    </row>
    <row r="30" spans="1:20" ht="42" customHeight="1" x14ac:dyDescent="0.25">
      <c r="A30" s="168">
        <v>6</v>
      </c>
      <c r="B30" s="169" t="s">
        <v>463</v>
      </c>
      <c r="C30" s="169" t="s">
        <v>463</v>
      </c>
      <c r="D30" s="170" t="s">
        <v>460</v>
      </c>
      <c r="E30" s="171" t="s">
        <v>482</v>
      </c>
      <c r="F30" s="170" t="s">
        <v>462</v>
      </c>
      <c r="G30" s="169" t="s">
        <v>488</v>
      </c>
      <c r="H30" s="169" t="s">
        <v>488</v>
      </c>
      <c r="I30" s="168">
        <v>1976</v>
      </c>
      <c r="J30" s="168"/>
      <c r="K30" s="168">
        <v>1976</v>
      </c>
      <c r="L30" s="168">
        <v>35</v>
      </c>
      <c r="M30" s="168">
        <v>35</v>
      </c>
      <c r="N30" s="168"/>
      <c r="O30" s="168"/>
      <c r="P30" s="168">
        <v>2010</v>
      </c>
      <c r="Q30" s="169" t="s">
        <v>574</v>
      </c>
      <c r="R30" s="169" t="s">
        <v>575</v>
      </c>
      <c r="S30" s="169" t="s">
        <v>494</v>
      </c>
      <c r="T30" s="169" t="s">
        <v>493</v>
      </c>
    </row>
    <row r="31" spans="1:20" ht="42" customHeight="1" x14ac:dyDescent="0.25">
      <c r="A31" s="168">
        <v>7</v>
      </c>
      <c r="B31" s="169" t="s">
        <v>463</v>
      </c>
      <c r="C31" s="169" t="s">
        <v>463</v>
      </c>
      <c r="D31" s="170" t="s">
        <v>460</v>
      </c>
      <c r="E31" s="171" t="s">
        <v>482</v>
      </c>
      <c r="F31" s="170" t="s">
        <v>462</v>
      </c>
      <c r="G31" s="169" t="s">
        <v>489</v>
      </c>
      <c r="H31" s="169" t="s">
        <v>489</v>
      </c>
      <c r="I31" s="168">
        <v>1976</v>
      </c>
      <c r="J31" s="168"/>
      <c r="K31" s="168">
        <v>1976</v>
      </c>
      <c r="L31" s="168">
        <v>35</v>
      </c>
      <c r="M31" s="168">
        <v>35</v>
      </c>
      <c r="N31" s="168"/>
      <c r="O31" s="168"/>
      <c r="P31" s="168">
        <v>2011</v>
      </c>
      <c r="Q31" s="169" t="s">
        <v>574</v>
      </c>
      <c r="R31" s="169" t="s">
        <v>575</v>
      </c>
      <c r="S31" s="169" t="s">
        <v>494</v>
      </c>
      <c r="T31" s="169" t="s">
        <v>493</v>
      </c>
    </row>
    <row r="32" spans="1:20" ht="42" customHeight="1" x14ac:dyDescent="0.25">
      <c r="A32" s="168">
        <v>8</v>
      </c>
      <c r="B32" s="169" t="s">
        <v>463</v>
      </c>
      <c r="C32" s="169" t="s">
        <v>463</v>
      </c>
      <c r="D32" s="170" t="s">
        <v>460</v>
      </c>
      <c r="E32" s="171" t="s">
        <v>482</v>
      </c>
      <c r="F32" s="170" t="s">
        <v>462</v>
      </c>
      <c r="G32" s="169" t="s">
        <v>490</v>
      </c>
      <c r="H32" s="169" t="s">
        <v>490</v>
      </c>
      <c r="I32" s="168">
        <v>1976</v>
      </c>
      <c r="J32" s="168"/>
      <c r="K32" s="168">
        <v>1976</v>
      </c>
      <c r="L32" s="168">
        <v>35</v>
      </c>
      <c r="M32" s="168">
        <v>35</v>
      </c>
      <c r="N32" s="168"/>
      <c r="O32" s="168"/>
      <c r="P32" s="168">
        <v>2011</v>
      </c>
      <c r="Q32" s="169" t="s">
        <v>574</v>
      </c>
      <c r="R32" s="169" t="s">
        <v>575</v>
      </c>
      <c r="S32" s="169" t="s">
        <v>494</v>
      </c>
      <c r="T32" s="169" t="s">
        <v>493</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21" t="s">
        <v>443</v>
      </c>
      <c r="C37" s="321"/>
      <c r="D37" s="321"/>
      <c r="E37" s="321"/>
      <c r="F37" s="321"/>
      <c r="G37" s="321"/>
      <c r="H37" s="321"/>
      <c r="I37" s="321"/>
      <c r="J37" s="321"/>
      <c r="K37" s="321"/>
      <c r="L37" s="321"/>
      <c r="M37" s="321"/>
      <c r="N37" s="321"/>
      <c r="O37" s="321"/>
      <c r="P37" s="321"/>
      <c r="Q37" s="321"/>
      <c r="R37" s="321"/>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499</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12" t="str">
        <f>'1. паспорт местоположение'!A12</f>
        <v>F_TP1600.PS.0030</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12" t="str">
        <f>'1. паспорт местоположение'!A15</f>
        <v>Проектирование реконструкции  ПС 110/35/6 кВ  Вах (ОРУ-110 кВ, ОРУ-35 кВ, замена оборудования АСУ ТП, СДТУ, УРЗА)</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410</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38" t="s">
        <v>4</v>
      </c>
      <c r="B21" s="341" t="s">
        <v>417</v>
      </c>
      <c r="C21" s="342"/>
      <c r="D21" s="341" t="s">
        <v>419</v>
      </c>
      <c r="E21" s="342"/>
      <c r="F21" s="345" t="s">
        <v>93</v>
      </c>
      <c r="G21" s="346"/>
      <c r="H21" s="346"/>
      <c r="I21" s="347"/>
      <c r="J21" s="338" t="s">
        <v>420</v>
      </c>
      <c r="K21" s="341" t="s">
        <v>421</v>
      </c>
      <c r="L21" s="342"/>
      <c r="M21" s="341" t="s">
        <v>422</v>
      </c>
      <c r="N21" s="342"/>
      <c r="O21" s="341" t="s">
        <v>409</v>
      </c>
      <c r="P21" s="342"/>
      <c r="Q21" s="341" t="s">
        <v>126</v>
      </c>
      <c r="R21" s="342"/>
      <c r="S21" s="338" t="s">
        <v>125</v>
      </c>
      <c r="T21" s="338" t="s">
        <v>423</v>
      </c>
      <c r="U21" s="338" t="s">
        <v>418</v>
      </c>
      <c r="V21" s="341" t="s">
        <v>124</v>
      </c>
      <c r="W21" s="342"/>
      <c r="X21" s="345" t="s">
        <v>116</v>
      </c>
      <c r="Y21" s="346"/>
      <c r="Z21" s="345" t="s">
        <v>115</v>
      </c>
      <c r="AA21" s="346"/>
    </row>
    <row r="22" spans="1:27" ht="216" customHeight="1" x14ac:dyDescent="0.25">
      <c r="A22" s="339"/>
      <c r="B22" s="343"/>
      <c r="C22" s="344"/>
      <c r="D22" s="343"/>
      <c r="E22" s="344"/>
      <c r="F22" s="345" t="s">
        <v>123</v>
      </c>
      <c r="G22" s="347"/>
      <c r="H22" s="345" t="s">
        <v>122</v>
      </c>
      <c r="I22" s="347"/>
      <c r="J22" s="340"/>
      <c r="K22" s="343"/>
      <c r="L22" s="344"/>
      <c r="M22" s="343"/>
      <c r="N22" s="344"/>
      <c r="O22" s="343"/>
      <c r="P22" s="344"/>
      <c r="Q22" s="343"/>
      <c r="R22" s="344"/>
      <c r="S22" s="340"/>
      <c r="T22" s="340"/>
      <c r="U22" s="340"/>
      <c r="V22" s="343"/>
      <c r="W22" s="344"/>
      <c r="X22" s="73" t="s">
        <v>114</v>
      </c>
      <c r="Y22" s="73" t="s">
        <v>407</v>
      </c>
      <c r="Z22" s="73" t="s">
        <v>113</v>
      </c>
      <c r="AA22" s="73" t="s">
        <v>112</v>
      </c>
    </row>
    <row r="23" spans="1:27" ht="60" customHeight="1" x14ac:dyDescent="0.25">
      <c r="A23" s="340"/>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7</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F_TP1600.PS.0030</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6</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5</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402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588</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585</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25"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471</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A7"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5"/>
      <c r="AB6" s="12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5"/>
      <c r="AB7" s="12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6"/>
      <c r="AB8" s="126"/>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7"/>
      <c r="AB9" s="12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5"/>
      <c r="AB10" s="125"/>
    </row>
    <row r="11" spans="1:28" x14ac:dyDescent="0.25">
      <c r="A11" s="348" t="str">
        <f>'1. паспорт местоположение'!A12:C12</f>
        <v>F_TP1600.PS.0030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26"/>
      <c r="AB11" s="126"/>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7"/>
      <c r="AB12" s="12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Проектирование реконструкции  ПС 110/35/6 кВ  Вах (ОРУ-110 кВ, ОРУ-35 кВ, замена оборудования АСУ ТП, СДТУ, УРЗА)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26"/>
      <c r="AB14" s="126"/>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7"/>
      <c r="AB15" s="12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4"/>
      <c r="AB16" s="13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4"/>
      <c r="AB17" s="13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4"/>
      <c r="AB18" s="13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4"/>
      <c r="AB19" s="13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5"/>
      <c r="AB20" s="135"/>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5"/>
      <c r="AB21" s="135"/>
    </row>
    <row r="22" spans="1:28" x14ac:dyDescent="0.25">
      <c r="A22" s="350" t="s">
        <v>434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6"/>
      <c r="AB22" s="136"/>
    </row>
    <row r="23" spans="1:28" ht="32.25" customHeight="1" x14ac:dyDescent="0.25">
      <c r="A23" s="352" t="s">
        <v>293</v>
      </c>
      <c r="B23" s="353"/>
      <c r="C23" s="353"/>
      <c r="D23" s="353"/>
      <c r="E23" s="353"/>
      <c r="F23" s="353"/>
      <c r="G23" s="353"/>
      <c r="H23" s="353"/>
      <c r="I23" s="353"/>
      <c r="J23" s="353"/>
      <c r="K23" s="353"/>
      <c r="L23" s="354"/>
      <c r="M23" s="351" t="s">
        <v>294</v>
      </c>
      <c r="N23" s="351"/>
      <c r="O23" s="351"/>
      <c r="P23" s="351"/>
      <c r="Q23" s="351"/>
      <c r="R23" s="351"/>
      <c r="S23" s="351"/>
      <c r="T23" s="351"/>
      <c r="U23" s="351"/>
      <c r="V23" s="351"/>
      <c r="W23" s="351"/>
      <c r="X23" s="351"/>
      <c r="Y23" s="351"/>
      <c r="Z23" s="351"/>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9"/>
      <c r="B26" s="65"/>
      <c r="C26" s="66"/>
      <c r="D26" s="66"/>
      <c r="E26" s="66"/>
      <c r="F26" s="66"/>
      <c r="G26" s="66"/>
      <c r="H26" s="66"/>
      <c r="I26" s="210"/>
      <c r="J26" s="210"/>
      <c r="K26" s="65"/>
      <c r="L26" s="68"/>
      <c r="M26" s="66"/>
      <c r="N26" s="67"/>
      <c r="O26" s="67"/>
      <c r="P26" s="67"/>
      <c r="Q26" s="67"/>
      <c r="R26" s="67"/>
      <c r="S26" s="211"/>
      <c r="T26" s="212"/>
      <c r="U26" s="213"/>
      <c r="V26" s="213"/>
      <c r="W26" s="214"/>
      <c r="X26" s="214"/>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57" t="str">
        <f>'1. паспорт местоположение'!A12:C12</f>
        <v>F_TP1600.PS.0030</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411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58" t="s">
        <v>85</v>
      </c>
      <c r="F19" s="359"/>
      <c r="G19" s="359"/>
      <c r="H19" s="359"/>
      <c r="I19" s="360"/>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65"/>
      <c r="I3" s="147"/>
      <c r="J3" s="147"/>
      <c r="K3" s="15" t="s">
        <v>67</v>
      </c>
      <c r="AR3" s="15" t="s">
        <v>498</v>
      </c>
    </row>
    <row r="4" spans="1:44" s="18" customFormat="1" ht="18.75" x14ac:dyDescent="0.3">
      <c r="A4" s="265"/>
      <c r="I4" s="147"/>
      <c r="J4" s="147"/>
      <c r="K4" s="15"/>
    </row>
    <row r="5" spans="1:44" s="18"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8" customFormat="1" ht="18.75" x14ac:dyDescent="0.3">
      <c r="A6" s="265"/>
      <c r="I6" s="147"/>
      <c r="J6" s="147"/>
      <c r="K6" s="15"/>
    </row>
    <row r="7" spans="1:44" s="18" customFormat="1" ht="18.75" x14ac:dyDescent="0.2">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8"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row>
    <row r="9" spans="1:44" s="18" customFormat="1" ht="18.75" customHeight="1" x14ac:dyDescent="0.2">
      <c r="A9" s="427" t="s">
        <v>499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8"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18"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row>
    <row r="12" spans="1:44" s="18" customFormat="1" ht="18.75" customHeight="1" x14ac:dyDescent="0.2">
      <c r="A12" s="427" t="str">
        <f>'4. паспортбюджет'!A12:O12</f>
        <v>F_TP1600.PS.0030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8"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6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270" customFormat="1" ht="45.75" customHeight="1" x14ac:dyDescent="0.2">
      <c r="A15" s="429" t="str">
        <f>'4. паспортбюджет'!A15:O15</f>
        <v>Проектирование реконструкции  ПС 110/35/6 кВ  Вах (ОРУ-110 кВ, ОРУ-35 кВ, замена оборудования АСУ ТП, СДТУ, УРЗА)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70"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5"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5" s="270" customFormat="1" ht="15" customHeight="1" x14ac:dyDescent="0.2">
      <c r="A18" s="430" t="s">
        <v>412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273"/>
      <c r="AP19" s="273"/>
      <c r="AQ19" s="273"/>
      <c r="AR19" s="35"/>
    </row>
    <row r="20" spans="1:45" ht="18.75" x14ac:dyDescent="0.3">
      <c r="AO20" s="273"/>
      <c r="AP20" s="273"/>
      <c r="AQ20" s="273"/>
      <c r="AR20" s="15"/>
    </row>
    <row r="21" spans="1:45" ht="20.25" customHeight="1" x14ac:dyDescent="0.3">
      <c r="AO21" s="273"/>
      <c r="AP21" s="273"/>
      <c r="AQ21" s="273"/>
      <c r="AR21" s="15"/>
    </row>
    <row r="22" spans="1:45" s="270"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431" t="s">
        <v>450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451</v>
      </c>
      <c r="AL24" s="431"/>
      <c r="AM24" s="238"/>
      <c r="AN24" s="238"/>
      <c r="AO24" s="275"/>
      <c r="AP24" s="275"/>
      <c r="AQ24" s="275"/>
      <c r="AR24" s="275"/>
      <c r="AS24" s="239"/>
    </row>
    <row r="25" spans="1:45" ht="12.75" customHeight="1" x14ac:dyDescent="0.25">
      <c r="A25" s="406" t="s">
        <v>549</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40"/>
      <c r="AN25" s="432" t="s">
        <v>452</v>
      </c>
      <c r="AO25" s="432"/>
      <c r="AP25" s="432"/>
      <c r="AQ25" s="425"/>
      <c r="AR25" s="425"/>
      <c r="AS25" s="239"/>
    </row>
    <row r="26" spans="1:45" ht="17.25" customHeight="1" x14ac:dyDescent="0.25">
      <c r="A26" s="377" t="s">
        <v>453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40"/>
      <c r="AN26" s="415" t="s">
        <v>454</v>
      </c>
      <c r="AO26" s="416"/>
      <c r="AP26" s="417"/>
      <c r="AQ26" s="413"/>
      <c r="AR26" s="418"/>
      <c r="AS26" s="239"/>
    </row>
    <row r="27" spans="1:45" ht="17.25" customHeight="1" x14ac:dyDescent="0.25">
      <c r="A27" s="377" t="s">
        <v>455</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40"/>
      <c r="AN27" s="415" t="s">
        <v>456</v>
      </c>
      <c r="AO27" s="416"/>
      <c r="AP27" s="417"/>
      <c r="AQ27" s="413"/>
      <c r="AR27" s="418"/>
      <c r="AS27" s="239"/>
    </row>
    <row r="28" spans="1:45" ht="27.75" customHeight="1" thickBot="1" x14ac:dyDescent="0.3">
      <c r="A28" s="419" t="s">
        <v>457</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40"/>
      <c r="AN28" s="422" t="s">
        <v>550</v>
      </c>
      <c r="AO28" s="423"/>
      <c r="AP28" s="424"/>
      <c r="AQ28" s="413"/>
      <c r="AR28" s="418"/>
      <c r="AS28" s="239"/>
    </row>
    <row r="29" spans="1:45" ht="17.25" customHeight="1" x14ac:dyDescent="0.25">
      <c r="A29" s="408" t="s">
        <v>458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40"/>
      <c r="AN29" s="411"/>
      <c r="AO29" s="412"/>
      <c r="AP29" s="412"/>
      <c r="AQ29" s="413"/>
      <c r="AR29" s="414"/>
      <c r="AS29" s="239"/>
    </row>
    <row r="30" spans="1:45" ht="17.25" customHeight="1" x14ac:dyDescent="0.25">
      <c r="A30" s="377" t="s">
        <v>551</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40"/>
      <c r="AS30" s="239"/>
    </row>
    <row r="31" spans="1:45" ht="17.25" customHeight="1" x14ac:dyDescent="0.25">
      <c r="A31" s="377" t="s">
        <v>283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40"/>
      <c r="AN31" s="240"/>
      <c r="AO31" s="241"/>
      <c r="AP31" s="241"/>
      <c r="AQ31" s="241"/>
      <c r="AR31" s="241"/>
      <c r="AS31" s="239"/>
    </row>
    <row r="32" spans="1:45" ht="17.25" customHeight="1" x14ac:dyDescent="0.25">
      <c r="A32" s="377" t="s">
        <v>262</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40"/>
      <c r="AN32" s="240"/>
      <c r="AO32" s="240"/>
      <c r="AP32" s="240"/>
      <c r="AQ32" s="240"/>
      <c r="AR32" s="240"/>
      <c r="AS32" s="239"/>
    </row>
    <row r="33" spans="1:45" ht="17.25" customHeight="1" x14ac:dyDescent="0.25">
      <c r="A33" s="377" t="s">
        <v>282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40"/>
      <c r="AN33" s="240"/>
      <c r="AO33" s="240"/>
      <c r="AP33" s="240"/>
      <c r="AQ33" s="240"/>
      <c r="AR33" s="240"/>
      <c r="AS33" s="239"/>
    </row>
    <row r="34" spans="1:45" ht="17.25" customHeight="1" x14ac:dyDescent="0.25">
      <c r="A34" s="377" t="s">
        <v>281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40"/>
      <c r="AN34" s="240"/>
      <c r="AO34" s="240"/>
      <c r="AP34" s="240"/>
      <c r="AQ34" s="240"/>
      <c r="AR34" s="240"/>
      <c r="AS34" s="239"/>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40"/>
      <c r="AN35" s="240"/>
      <c r="AO35" s="240"/>
      <c r="AP35" s="240"/>
      <c r="AQ35" s="240"/>
      <c r="AR35" s="240"/>
      <c r="AS35" s="239"/>
    </row>
    <row r="36" spans="1:45" ht="17.25" customHeight="1" thickBot="1" x14ac:dyDescent="0.3">
      <c r="A36" s="393" t="s">
        <v>255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40"/>
      <c r="AN36" s="240"/>
      <c r="AO36" s="240"/>
      <c r="AP36" s="240"/>
      <c r="AQ36" s="240"/>
      <c r="AR36" s="240"/>
      <c r="AS36" s="239"/>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40"/>
      <c r="AN37" s="240"/>
      <c r="AO37" s="240"/>
      <c r="AP37" s="240"/>
      <c r="AQ37" s="240"/>
      <c r="AR37" s="240"/>
      <c r="AS37" s="239"/>
    </row>
    <row r="38" spans="1:45" ht="17.25" customHeight="1" x14ac:dyDescent="0.25">
      <c r="A38" s="377" t="s">
        <v>280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40"/>
      <c r="AN38" s="240"/>
      <c r="AO38" s="240"/>
      <c r="AP38" s="240"/>
      <c r="AQ38" s="240"/>
      <c r="AR38" s="240"/>
      <c r="AS38" s="239"/>
    </row>
    <row r="39" spans="1:45" ht="17.25" customHeight="1" thickBot="1" x14ac:dyDescent="0.3">
      <c r="A39" s="393" t="s">
        <v>279</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40"/>
      <c r="AN39" s="240"/>
      <c r="AO39" s="240"/>
      <c r="AP39" s="240"/>
      <c r="AQ39" s="240"/>
      <c r="AR39" s="240"/>
      <c r="AS39" s="239"/>
    </row>
    <row r="40" spans="1:45" ht="17.25" customHeight="1" x14ac:dyDescent="0.25">
      <c r="A40" s="406" t="s">
        <v>552</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40"/>
      <c r="AN40" s="240"/>
      <c r="AO40" s="240"/>
      <c r="AP40" s="240"/>
      <c r="AQ40" s="240"/>
      <c r="AR40" s="240"/>
      <c r="AS40" s="239"/>
    </row>
    <row r="41" spans="1:45" ht="17.25" customHeight="1" x14ac:dyDescent="0.25">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40"/>
      <c r="AN41" s="240"/>
      <c r="AO41" s="240"/>
      <c r="AP41" s="240"/>
      <c r="AQ41" s="240"/>
      <c r="AR41" s="240"/>
      <c r="AS41" s="239"/>
    </row>
    <row r="42" spans="1:45" ht="17.25" customHeight="1" x14ac:dyDescent="0.25">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40"/>
      <c r="AN42" s="240"/>
      <c r="AO42" s="240"/>
      <c r="AP42" s="240"/>
      <c r="AQ42" s="240"/>
      <c r="AR42" s="240"/>
      <c r="AS42" s="239"/>
    </row>
    <row r="43" spans="1:45" ht="17.25" customHeight="1" x14ac:dyDescent="0.25">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40"/>
      <c r="AN43" s="240"/>
      <c r="AO43" s="240"/>
      <c r="AP43" s="240"/>
      <c r="AQ43" s="240"/>
      <c r="AR43" s="240"/>
      <c r="AS43" s="239"/>
    </row>
    <row r="44" spans="1:45" ht="17.25" customHeight="1" x14ac:dyDescent="0.25">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40"/>
      <c r="AN44" s="240"/>
      <c r="AO44" s="240"/>
      <c r="AP44" s="240"/>
      <c r="AQ44" s="240"/>
      <c r="AR44" s="240"/>
      <c r="AS44" s="239"/>
    </row>
    <row r="45" spans="1:45" ht="17.25" customHeight="1" x14ac:dyDescent="0.25">
      <c r="A45" s="377" t="s">
        <v>274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40"/>
      <c r="AN45" s="240"/>
      <c r="AO45" s="240"/>
      <c r="AP45" s="240"/>
      <c r="AQ45" s="240"/>
      <c r="AR45" s="240"/>
      <c r="AS45" s="239"/>
    </row>
    <row r="46" spans="1:45" ht="17.25" customHeight="1" thickBot="1" x14ac:dyDescent="0.3">
      <c r="A46" s="399" t="s">
        <v>553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40"/>
      <c r="AN46" s="240"/>
      <c r="AO46" s="240"/>
      <c r="AP46" s="240"/>
      <c r="AQ46" s="240"/>
      <c r="AR46" s="240"/>
      <c r="AS46" s="239"/>
    </row>
    <row r="47" spans="1:45" ht="24" customHeight="1" x14ac:dyDescent="0.25">
      <c r="A47" s="402" t="s">
        <v>273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3</v>
      </c>
      <c r="AL47" s="405"/>
      <c r="AM47" s="389" t="s">
        <v>554</v>
      </c>
      <c r="AN47" s="389"/>
      <c r="AO47" s="242" t="s">
        <v>555</v>
      </c>
      <c r="AP47" s="242" t="s">
        <v>556</v>
      </c>
      <c r="AQ47" s="239"/>
    </row>
    <row r="48" spans="1:45" ht="12" customHeight="1" x14ac:dyDescent="0.25">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43"/>
      <c r="AP48" s="243"/>
      <c r="AQ48" s="239"/>
    </row>
    <row r="49" spans="1:43" ht="12" customHeight="1" x14ac:dyDescent="0.25">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43"/>
      <c r="AP49" s="243"/>
      <c r="AQ49" s="239"/>
    </row>
    <row r="50" spans="1:43" ht="12" customHeight="1" thickBot="1" x14ac:dyDescent="0.3">
      <c r="A50" s="393" t="s">
        <v>557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87" t="s">
        <v>270</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554</v>
      </c>
      <c r="AN52" s="389"/>
      <c r="AO52" s="242" t="s">
        <v>555</v>
      </c>
      <c r="AP52" s="242" t="s">
        <v>556</v>
      </c>
      <c r="AQ52" s="239"/>
    </row>
    <row r="53" spans="1:43" ht="11.25" customHeight="1" x14ac:dyDescent="0.25">
      <c r="A53" s="396" t="s">
        <v>269</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49"/>
      <c r="AP53" s="249"/>
      <c r="AQ53" s="239"/>
    </row>
    <row r="54" spans="1:43" ht="12" customHeight="1" x14ac:dyDescent="0.25">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43"/>
      <c r="AP54" s="243"/>
      <c r="AQ54" s="239"/>
    </row>
    <row r="55" spans="1:43" ht="12" customHeight="1" x14ac:dyDescent="0.25">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43"/>
      <c r="AP55" s="243"/>
      <c r="AQ55" s="239"/>
    </row>
    <row r="56" spans="1:43" ht="12" customHeight="1" thickBot="1" x14ac:dyDescent="0.3">
      <c r="A56" s="393" t="s">
        <v>266</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8"/>
    </row>
    <row r="58" spans="1:43" ht="24" customHeight="1" x14ac:dyDescent="0.25">
      <c r="A58" s="387" t="s">
        <v>558</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554</v>
      </c>
      <c r="AN58" s="389"/>
      <c r="AO58" s="242" t="s">
        <v>555</v>
      </c>
      <c r="AP58" s="242" t="s">
        <v>556</v>
      </c>
      <c r="AQ58" s="239"/>
    </row>
    <row r="59" spans="1:43" ht="12.75" customHeight="1" x14ac:dyDescent="0.25">
      <c r="A59" s="390" t="s">
        <v>265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2"/>
      <c r="AP59" s="252"/>
      <c r="AQ59" s="253"/>
    </row>
    <row r="60" spans="1:43" ht="12" customHeight="1" x14ac:dyDescent="0.25">
      <c r="A60" s="377" t="s">
        <v>264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43"/>
      <c r="AP60" s="243"/>
      <c r="AQ60" s="239"/>
    </row>
    <row r="61" spans="1:43" ht="12" customHeight="1" x14ac:dyDescent="0.25">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43"/>
      <c r="AP61" s="243"/>
      <c r="AQ61" s="239"/>
    </row>
    <row r="62" spans="1:43" ht="12" customHeight="1" x14ac:dyDescent="0.25">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43"/>
      <c r="AP62" s="243"/>
      <c r="AQ62" s="239"/>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43"/>
      <c r="AP63" s="243"/>
      <c r="AQ63" s="239"/>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43"/>
      <c r="AP64" s="243"/>
      <c r="AQ64" s="239"/>
    </row>
    <row r="65" spans="1:43" ht="12" customHeight="1" x14ac:dyDescent="0.25">
      <c r="A65" s="377" t="s">
        <v>261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43"/>
      <c r="AP65" s="243"/>
      <c r="AQ65" s="239"/>
    </row>
    <row r="66" spans="1:43" ht="27.75" customHeight="1" x14ac:dyDescent="0.25">
      <c r="A66" s="372" t="s">
        <v>559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4"/>
      <c r="AP66" s="254"/>
      <c r="AQ66" s="253"/>
    </row>
    <row r="67" spans="1:43" ht="11.25" customHeight="1" x14ac:dyDescent="0.25">
      <c r="A67" s="377" t="s">
        <v>257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43"/>
      <c r="AP67" s="243"/>
      <c r="AQ67" s="239"/>
    </row>
    <row r="68" spans="1:43" ht="25.5" customHeight="1" x14ac:dyDescent="0.25">
      <c r="A68" s="372" t="s">
        <v>560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4"/>
      <c r="AP68" s="254"/>
      <c r="AQ68" s="253"/>
    </row>
    <row r="69" spans="1:43" ht="12" customHeight="1" x14ac:dyDescent="0.25">
      <c r="A69" s="377" t="s">
        <v>256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43"/>
      <c r="AP69" s="243"/>
      <c r="AQ69" s="239"/>
    </row>
    <row r="70" spans="1:43" ht="12.75" customHeight="1" x14ac:dyDescent="0.25">
      <c r="A70" s="381" t="s">
        <v>260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54"/>
      <c r="AP70" s="254"/>
      <c r="AQ70" s="253"/>
    </row>
    <row r="71" spans="1:43" ht="12" customHeight="1" x14ac:dyDescent="0.25">
      <c r="A71" s="377" t="s">
        <v>255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43"/>
      <c r="AP71" s="243"/>
      <c r="AQ71" s="239"/>
    </row>
    <row r="72" spans="1:43" ht="12.75" customHeight="1" thickBot="1" x14ac:dyDescent="0.3">
      <c r="A72" s="383" t="s">
        <v>259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8"/>
    </row>
    <row r="74" spans="1:43" ht="25.5" customHeight="1" x14ac:dyDescent="0.25">
      <c r="A74" s="387" t="s">
        <v>258</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554</v>
      </c>
      <c r="AN74" s="389"/>
      <c r="AO74" s="242" t="s">
        <v>555</v>
      </c>
      <c r="AP74" s="242" t="s">
        <v>556</v>
      </c>
      <c r="AQ74" s="239"/>
    </row>
    <row r="75" spans="1:43" ht="25.5" customHeight="1" x14ac:dyDescent="0.25">
      <c r="A75" s="372" t="s">
        <v>560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56"/>
      <c r="AP75" s="256"/>
      <c r="AQ75" s="253"/>
    </row>
    <row r="76" spans="1:43" ht="12" customHeight="1" x14ac:dyDescent="0.25">
      <c r="A76" s="377" t="s">
        <v>257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57"/>
      <c r="AP76" s="257"/>
      <c r="AQ76" s="239"/>
    </row>
    <row r="77" spans="1:43" ht="12" customHeight="1" x14ac:dyDescent="0.25">
      <c r="A77" s="377" t="s">
        <v>256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57"/>
      <c r="AP77" s="257"/>
      <c r="AQ77" s="239"/>
    </row>
    <row r="78" spans="1:43" ht="12" customHeight="1"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57"/>
      <c r="AP78" s="257"/>
      <c r="AQ78" s="239"/>
    </row>
    <row r="79" spans="1:43" ht="12" customHeight="1" x14ac:dyDescent="0.25">
      <c r="A79" s="377" t="s">
        <v>254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57"/>
      <c r="AP79" s="257"/>
      <c r="AQ79" s="239"/>
    </row>
    <row r="80" spans="1:43" ht="12" customHeight="1" x14ac:dyDescent="0.25">
      <c r="A80" s="377" t="s">
        <v>253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57"/>
      <c r="AP80" s="257"/>
      <c r="AQ80" s="239"/>
    </row>
    <row r="81" spans="1:45" ht="12.75" customHeight="1" x14ac:dyDescent="0.25">
      <c r="A81" s="377" t="s">
        <v>252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57"/>
      <c r="AP81" s="257"/>
      <c r="AQ81" s="239"/>
    </row>
    <row r="82" spans="1:45" ht="12.75" customHeight="1" x14ac:dyDescent="0.25">
      <c r="A82" s="377" t="s">
        <v>251</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57"/>
      <c r="AP82" s="257"/>
      <c r="AQ82" s="239"/>
    </row>
    <row r="83" spans="1:45" ht="12" customHeight="1" x14ac:dyDescent="0.25">
      <c r="A83" s="381" t="s">
        <v>250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56"/>
      <c r="AP83" s="256"/>
      <c r="AQ83" s="253"/>
    </row>
    <row r="84" spans="1:45" ht="12" customHeight="1" x14ac:dyDescent="0.25">
      <c r="A84" s="381" t="s">
        <v>561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56"/>
      <c r="AP84" s="256"/>
      <c r="AQ84" s="253"/>
    </row>
    <row r="85" spans="1:45" ht="12" customHeight="1" x14ac:dyDescent="0.25">
      <c r="A85" s="377" t="s">
        <v>249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57"/>
      <c r="AP85" s="257"/>
      <c r="AQ85" s="238"/>
    </row>
    <row r="86" spans="1:45" ht="27.75" customHeight="1" x14ac:dyDescent="0.25">
      <c r="A86" s="372" t="s">
        <v>562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56"/>
      <c r="AP86" s="256"/>
      <c r="AQ86" s="253"/>
    </row>
    <row r="87" spans="1:45" x14ac:dyDescent="0.25">
      <c r="A87" s="372" t="s">
        <v>563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56"/>
      <c r="AP87" s="256"/>
      <c r="AQ87" s="253"/>
    </row>
    <row r="88" spans="1:45" ht="14.25" customHeight="1" x14ac:dyDescent="0.25">
      <c r="A88" s="361" t="s">
        <v>564</v>
      </c>
      <c r="B88" s="362"/>
      <c r="C88" s="362"/>
      <c r="D88" s="363"/>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64"/>
      <c r="AL88" s="365"/>
      <c r="AM88" s="366"/>
      <c r="AN88" s="367"/>
      <c r="AO88" s="256"/>
      <c r="AP88" s="256"/>
      <c r="AQ88" s="253"/>
    </row>
    <row r="89" spans="1:45" x14ac:dyDescent="0.25">
      <c r="A89" s="361" t="s">
        <v>565</v>
      </c>
      <c r="B89" s="362"/>
      <c r="C89" s="362"/>
      <c r="D89" s="363"/>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64"/>
      <c r="AL89" s="365"/>
      <c r="AM89" s="366"/>
      <c r="AN89" s="367"/>
      <c r="AO89" s="256"/>
      <c r="AP89" s="256"/>
      <c r="AQ89" s="238"/>
    </row>
    <row r="90" spans="1:45" ht="12" customHeight="1" thickBot="1" x14ac:dyDescent="0.3">
      <c r="A90" s="259" t="s">
        <v>566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68"/>
      <c r="AL90" s="369"/>
      <c r="AM90" s="370"/>
      <c r="AN90" s="371"/>
      <c r="AO90" s="261"/>
      <c r="AP90" s="261"/>
      <c r="AQ90" s="239"/>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2"/>
    </row>
    <row r="92" spans="1:45" ht="13.5" customHeight="1" x14ac:dyDescent="0.25">
      <c r="A92" s="240" t="s">
        <v>567</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568</v>
      </c>
      <c r="B93" s="264"/>
      <c r="C93" s="276"/>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569</v>
      </c>
      <c r="B94" s="264"/>
      <c r="C94" s="276"/>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8"/>
    </row>
    <row r="95" spans="1:45" x14ac:dyDescent="0.25">
      <c r="A95" s="263" t="s">
        <v>570</v>
      </c>
      <c r="B95" s="264"/>
      <c r="C95" s="276"/>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8"/>
    </row>
    <row r="96" spans="1:45" x14ac:dyDescent="0.25">
      <c r="A96" s="240" t="s">
        <v>571</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5" zoomScaleNormal="75" zoomScaleSheetLayoutView="100" workbookViewId="0">
      <selection activeCell="I39" sqref="I39"/>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79"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573</v>
      </c>
    </row>
    <row r="4" spans="1:44" ht="18.75" x14ac:dyDescent="0.3">
      <c r="K4" s="280"/>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80"/>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
        <v>499</v>
      </c>
      <c r="B9" s="348"/>
      <c r="C9" s="348"/>
      <c r="D9" s="348"/>
      <c r="E9" s="348"/>
      <c r="F9" s="348"/>
      <c r="G9" s="348"/>
      <c r="H9" s="348"/>
      <c r="I9" s="348"/>
      <c r="J9" s="348"/>
      <c r="K9" s="348"/>
      <c r="L9" s="348"/>
    </row>
    <row r="10" spans="1:44" x14ac:dyDescent="0.25">
      <c r="A10" s="316" t="s">
        <v>7</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
        <v>546</v>
      </c>
      <c r="B12" s="348"/>
      <c r="C12" s="348"/>
      <c r="D12" s="348"/>
      <c r="E12" s="348"/>
      <c r="F12" s="348"/>
      <c r="G12" s="348"/>
      <c r="H12" s="348"/>
      <c r="I12" s="348"/>
      <c r="J12" s="348"/>
      <c r="K12" s="348"/>
      <c r="L12" s="348"/>
    </row>
    <row r="13" spans="1:44" x14ac:dyDescent="0.25">
      <c r="A13" s="316" t="s">
        <v>6</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
        <v>587</v>
      </c>
      <c r="B15" s="348"/>
      <c r="C15" s="348"/>
      <c r="D15" s="348"/>
      <c r="E15" s="348"/>
      <c r="F15" s="348"/>
      <c r="G15" s="348"/>
      <c r="H15" s="348"/>
      <c r="I15" s="348"/>
      <c r="J15" s="348"/>
      <c r="K15" s="348"/>
      <c r="L15" s="348"/>
    </row>
    <row r="16" spans="1:44" x14ac:dyDescent="0.25">
      <c r="A16" s="316" t="s">
        <v>5</v>
      </c>
      <c r="B16" s="316"/>
      <c r="C16" s="316"/>
      <c r="D16" s="316"/>
      <c r="E16" s="316"/>
      <c r="F16" s="316"/>
      <c r="G16" s="316"/>
      <c r="H16" s="316"/>
      <c r="I16" s="316"/>
      <c r="J16" s="316"/>
      <c r="K16" s="316"/>
      <c r="L16" s="316"/>
    </row>
    <row r="17" spans="1:12" ht="15.75" customHeight="1" x14ac:dyDescent="0.25">
      <c r="L17" s="289"/>
    </row>
    <row r="18" spans="1:12" x14ac:dyDescent="0.25">
      <c r="K18" s="281"/>
    </row>
    <row r="19" spans="1:12" ht="15.75" customHeight="1" x14ac:dyDescent="0.25">
      <c r="A19" s="443" t="s">
        <v>413</v>
      </c>
      <c r="B19" s="443"/>
      <c r="C19" s="443"/>
      <c r="D19" s="443"/>
      <c r="E19" s="443"/>
      <c r="F19" s="443"/>
      <c r="G19" s="443"/>
      <c r="H19" s="443"/>
      <c r="I19" s="443"/>
      <c r="J19" s="443"/>
      <c r="K19" s="443"/>
      <c r="L19" s="443"/>
    </row>
    <row r="20" spans="1:12" x14ac:dyDescent="0.25">
      <c r="A20" s="207"/>
      <c r="B20" s="207"/>
      <c r="C20" s="64"/>
      <c r="D20" s="64"/>
      <c r="E20" s="64"/>
      <c r="F20" s="64"/>
      <c r="G20" s="64"/>
      <c r="H20" s="64"/>
      <c r="I20" s="64"/>
      <c r="J20" s="64"/>
      <c r="K20" s="282"/>
      <c r="L20" s="64"/>
    </row>
    <row r="21" spans="1:12" ht="28.5" customHeight="1" x14ac:dyDescent="0.25">
      <c r="A21" s="433" t="s">
        <v>219</v>
      </c>
      <c r="B21" s="433" t="s">
        <v>218</v>
      </c>
      <c r="C21" s="439" t="s">
        <v>346</v>
      </c>
      <c r="D21" s="439"/>
      <c r="E21" s="439"/>
      <c r="F21" s="439"/>
      <c r="G21" s="439"/>
      <c r="H21" s="439"/>
      <c r="I21" s="434" t="s">
        <v>217</v>
      </c>
      <c r="J21" s="436" t="s">
        <v>348</v>
      </c>
      <c r="K21" s="433" t="s">
        <v>216</v>
      </c>
      <c r="L21" s="435" t="s">
        <v>347</v>
      </c>
    </row>
    <row r="22" spans="1:12" ht="58.5" customHeight="1" x14ac:dyDescent="0.25">
      <c r="A22" s="433"/>
      <c r="B22" s="433"/>
      <c r="C22" s="440" t="s">
        <v>1</v>
      </c>
      <c r="D22" s="440"/>
      <c r="E22" s="118"/>
      <c r="F22" s="119"/>
      <c r="G22" s="441" t="s">
        <v>0</v>
      </c>
      <c r="H22" s="442"/>
      <c r="I22" s="434"/>
      <c r="J22" s="437"/>
      <c r="K22" s="433"/>
      <c r="L22" s="435"/>
    </row>
    <row r="23" spans="1:12" ht="47.25" x14ac:dyDescent="0.25">
      <c r="A23" s="433"/>
      <c r="B23" s="433"/>
      <c r="C23" s="63" t="s">
        <v>215</v>
      </c>
      <c r="D23" s="63" t="s">
        <v>214</v>
      </c>
      <c r="E23" s="63" t="s">
        <v>215</v>
      </c>
      <c r="F23" s="63" t="s">
        <v>214</v>
      </c>
      <c r="G23" s="63" t="s">
        <v>215</v>
      </c>
      <c r="H23" s="63" t="s">
        <v>214</v>
      </c>
      <c r="I23" s="434"/>
      <c r="J23" s="438"/>
      <c r="K23" s="433"/>
      <c r="L23" s="435"/>
    </row>
    <row r="24" spans="1:12" x14ac:dyDescent="0.25">
      <c r="A24" s="290">
        <v>1</v>
      </c>
      <c r="B24" s="290">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83"/>
      <c r="L25" s="55"/>
    </row>
    <row r="26" spans="1:12" x14ac:dyDescent="0.25">
      <c r="A26" s="58" t="s">
        <v>212</v>
      </c>
      <c r="B26" s="62" t="s">
        <v>353</v>
      </c>
      <c r="C26" s="56" t="s">
        <v>459</v>
      </c>
      <c r="D26" s="56" t="s">
        <v>459</v>
      </c>
      <c r="E26" s="139"/>
      <c r="F26" s="139"/>
      <c r="G26" s="56" t="s">
        <v>459</v>
      </c>
      <c r="H26" s="56" t="s">
        <v>459</v>
      </c>
      <c r="I26" s="139"/>
      <c r="J26" s="139"/>
      <c r="K26" s="283"/>
      <c r="L26" s="55"/>
    </row>
    <row r="27" spans="1:12" s="52" customFormat="1" x14ac:dyDescent="0.25">
      <c r="A27" s="58" t="s">
        <v>211</v>
      </c>
      <c r="B27" s="62" t="s">
        <v>355</v>
      </c>
      <c r="C27" s="56" t="s">
        <v>459</v>
      </c>
      <c r="D27" s="56" t="s">
        <v>459</v>
      </c>
      <c r="E27" s="139"/>
      <c r="F27" s="139"/>
      <c r="G27" s="56" t="s">
        <v>459</v>
      </c>
      <c r="H27" s="56" t="s">
        <v>459</v>
      </c>
      <c r="I27" s="139"/>
      <c r="J27" s="139"/>
      <c r="K27" s="283"/>
      <c r="L27" s="55"/>
    </row>
    <row r="28" spans="1:12" s="52" customFormat="1" x14ac:dyDescent="0.25">
      <c r="A28" s="58" t="s">
        <v>354</v>
      </c>
      <c r="B28" s="62" t="s">
        <v>359</v>
      </c>
      <c r="C28" s="56" t="s">
        <v>459</v>
      </c>
      <c r="D28" s="56" t="s">
        <v>459</v>
      </c>
      <c r="E28" s="139"/>
      <c r="F28" s="139"/>
      <c r="G28" s="56" t="s">
        <v>459</v>
      </c>
      <c r="H28" s="56" t="s">
        <v>459</v>
      </c>
      <c r="I28" s="139"/>
      <c r="J28" s="139"/>
      <c r="K28" s="283"/>
      <c r="L28" s="55"/>
    </row>
    <row r="29" spans="1:12" s="52" customFormat="1" x14ac:dyDescent="0.25">
      <c r="A29" s="58" t="s">
        <v>210</v>
      </c>
      <c r="B29" s="62" t="s">
        <v>358</v>
      </c>
      <c r="C29" s="56" t="s">
        <v>459</v>
      </c>
      <c r="D29" s="56" t="s">
        <v>459</v>
      </c>
      <c r="E29" s="139"/>
      <c r="F29" s="139"/>
      <c r="G29" s="56" t="s">
        <v>459</v>
      </c>
      <c r="H29" s="56" t="s">
        <v>459</v>
      </c>
      <c r="I29" s="139"/>
      <c r="J29" s="139"/>
      <c r="K29" s="283"/>
      <c r="L29" s="55"/>
    </row>
    <row r="30" spans="1:12" s="52" customFormat="1" x14ac:dyDescent="0.25">
      <c r="A30" s="58" t="s">
        <v>209</v>
      </c>
      <c r="B30" s="62" t="s">
        <v>360</v>
      </c>
      <c r="C30" s="56" t="s">
        <v>459</v>
      </c>
      <c r="D30" s="56" t="s">
        <v>459</v>
      </c>
      <c r="E30" s="139"/>
      <c r="F30" s="139"/>
      <c r="G30" s="56" t="s">
        <v>459</v>
      </c>
      <c r="H30" s="56" t="s">
        <v>459</v>
      </c>
      <c r="I30" s="139"/>
      <c r="J30" s="139"/>
      <c r="K30" s="283"/>
      <c r="L30" s="55"/>
    </row>
    <row r="31" spans="1:12" s="52" customFormat="1" x14ac:dyDescent="0.25">
      <c r="A31" s="58" t="s">
        <v>208</v>
      </c>
      <c r="B31" s="57" t="s">
        <v>356</v>
      </c>
      <c r="C31" s="189">
        <v>44652</v>
      </c>
      <c r="D31" s="189">
        <v>44742</v>
      </c>
      <c r="E31" s="186"/>
      <c r="F31" s="186"/>
      <c r="G31" s="189">
        <v>45017</v>
      </c>
      <c r="H31" s="189">
        <v>45137</v>
      </c>
      <c r="I31" s="187"/>
      <c r="J31" s="187"/>
      <c r="K31" s="283"/>
      <c r="L31" s="55"/>
    </row>
    <row r="32" spans="1:12" s="52" customFormat="1" x14ac:dyDescent="0.25">
      <c r="A32" s="58" t="s">
        <v>206</v>
      </c>
      <c r="B32" s="57" t="s">
        <v>361</v>
      </c>
      <c r="C32" s="189">
        <v>44805</v>
      </c>
      <c r="D32" s="189">
        <v>44895</v>
      </c>
      <c r="E32" s="186"/>
      <c r="F32" s="186"/>
      <c r="G32" s="189">
        <v>45230</v>
      </c>
      <c r="H32" s="189">
        <v>45306</v>
      </c>
      <c r="I32" s="187"/>
      <c r="J32" s="187"/>
      <c r="K32" s="45"/>
      <c r="L32" s="45"/>
    </row>
    <row r="33" spans="1:12" s="52" customFormat="1" x14ac:dyDescent="0.25">
      <c r="A33" s="58" t="s">
        <v>372</v>
      </c>
      <c r="B33" s="57" t="s">
        <v>292</v>
      </c>
      <c r="C33" s="191">
        <v>44895</v>
      </c>
      <c r="D33" s="191">
        <v>44972</v>
      </c>
      <c r="E33" s="139"/>
      <c r="F33" s="139"/>
      <c r="G33" s="189">
        <v>45306</v>
      </c>
      <c r="H33" s="191">
        <v>45442</v>
      </c>
      <c r="I33" s="140"/>
      <c r="J33" s="140"/>
      <c r="K33" s="60"/>
      <c r="L33" s="55"/>
    </row>
    <row r="34" spans="1:12" s="52" customFormat="1" ht="31.5" x14ac:dyDescent="0.25">
      <c r="A34" s="58" t="s">
        <v>373</v>
      </c>
      <c r="B34" s="57" t="s">
        <v>365</v>
      </c>
      <c r="C34" s="56" t="s">
        <v>459</v>
      </c>
      <c r="D34" s="56" t="s">
        <v>459</v>
      </c>
      <c r="E34" s="139"/>
      <c r="F34" s="139"/>
      <c r="G34" s="56" t="s">
        <v>459</v>
      </c>
      <c r="H34" s="56" t="s">
        <v>459</v>
      </c>
      <c r="I34" s="139"/>
      <c r="J34" s="139"/>
      <c r="K34" s="60"/>
      <c r="L34" s="45"/>
    </row>
    <row r="35" spans="1:12" s="52" customFormat="1" x14ac:dyDescent="0.25">
      <c r="A35" s="58" t="s">
        <v>374</v>
      </c>
      <c r="B35" s="57" t="s">
        <v>207</v>
      </c>
      <c r="C35" s="277">
        <v>44972</v>
      </c>
      <c r="D35" s="277" t="s">
        <v>576</v>
      </c>
      <c r="E35" s="188"/>
      <c r="F35" s="188"/>
      <c r="G35" s="277">
        <v>45473</v>
      </c>
      <c r="H35" s="277">
        <v>45503</v>
      </c>
      <c r="I35" s="187"/>
      <c r="J35" s="140"/>
      <c r="K35" s="45"/>
      <c r="L35" s="45"/>
    </row>
    <row r="36" spans="1:12" x14ac:dyDescent="0.25">
      <c r="A36" s="58" t="s">
        <v>375</v>
      </c>
      <c r="B36" s="57" t="s">
        <v>357</v>
      </c>
      <c r="C36" s="190" t="s">
        <v>577</v>
      </c>
      <c r="D36" s="191"/>
      <c r="E36" s="141"/>
      <c r="F36" s="139"/>
      <c r="G36" s="190" t="s">
        <v>577</v>
      </c>
      <c r="H36" s="191"/>
      <c r="I36" s="142"/>
      <c r="J36" s="142"/>
      <c r="K36" s="283"/>
      <c r="L36" s="55"/>
    </row>
    <row r="37" spans="1:12" x14ac:dyDescent="0.25">
      <c r="A37" s="58" t="s">
        <v>376</v>
      </c>
      <c r="B37" s="57" t="s">
        <v>205</v>
      </c>
      <c r="C37" s="277">
        <v>44972</v>
      </c>
      <c r="D37" s="277">
        <v>45046</v>
      </c>
      <c r="E37" s="186"/>
      <c r="F37" s="186"/>
      <c r="G37" s="277">
        <v>45366</v>
      </c>
      <c r="H37" s="277">
        <v>45473</v>
      </c>
      <c r="I37" s="140"/>
      <c r="J37" s="140"/>
      <c r="K37" s="283"/>
      <c r="L37" s="55"/>
    </row>
    <row r="38" spans="1:12" x14ac:dyDescent="0.25">
      <c r="A38" s="58" t="s">
        <v>572</v>
      </c>
      <c r="B38" s="192" t="s">
        <v>204</v>
      </c>
      <c r="C38" s="53"/>
      <c r="D38" s="53"/>
      <c r="E38" s="53"/>
      <c r="F38" s="53"/>
      <c r="G38" s="53"/>
      <c r="H38" s="53"/>
      <c r="I38" s="53"/>
      <c r="J38" s="53"/>
      <c r="K38" s="53"/>
      <c r="L38" s="45"/>
    </row>
    <row r="39" spans="1:12" ht="31.5" x14ac:dyDescent="0.25">
      <c r="A39" s="58">
        <v>2</v>
      </c>
      <c r="B39" s="193" t="s">
        <v>362</v>
      </c>
      <c r="C39" s="189" t="s">
        <v>577</v>
      </c>
      <c r="D39" s="189" t="s">
        <v>577</v>
      </c>
      <c r="E39" s="53"/>
      <c r="F39" s="53"/>
      <c r="G39" s="189" t="s">
        <v>577</v>
      </c>
      <c r="H39" s="189" t="s">
        <v>577</v>
      </c>
      <c r="I39" s="53"/>
      <c r="J39" s="53"/>
      <c r="K39" s="283"/>
      <c r="L39" s="55"/>
    </row>
    <row r="40" spans="1:12" x14ac:dyDescent="0.25">
      <c r="A40" s="58" t="s">
        <v>203</v>
      </c>
      <c r="B40" s="193" t="s">
        <v>364</v>
      </c>
      <c r="C40" s="189" t="s">
        <v>577</v>
      </c>
      <c r="D40" s="189" t="s">
        <v>577</v>
      </c>
      <c r="E40" s="53"/>
      <c r="F40" s="53"/>
      <c r="G40" s="189" t="s">
        <v>577</v>
      </c>
      <c r="H40" s="189" t="s">
        <v>577</v>
      </c>
      <c r="I40" s="53"/>
      <c r="J40" s="53"/>
      <c r="K40" s="283"/>
      <c r="L40" s="55"/>
    </row>
    <row r="41" spans="1:12" x14ac:dyDescent="0.25">
      <c r="A41" s="58" t="s">
        <v>202</v>
      </c>
      <c r="B41" s="192" t="s">
        <v>444</v>
      </c>
      <c r="C41" s="56"/>
      <c r="D41" s="56"/>
      <c r="E41" s="53"/>
      <c r="F41" s="53"/>
      <c r="G41" s="56"/>
      <c r="H41" s="56"/>
      <c r="I41" s="53"/>
      <c r="J41" s="53"/>
      <c r="K41" s="283"/>
      <c r="L41" s="55"/>
    </row>
    <row r="42" spans="1:12" x14ac:dyDescent="0.25">
      <c r="A42" s="58">
        <v>3</v>
      </c>
      <c r="B42" s="193" t="s">
        <v>363</v>
      </c>
      <c r="C42" s="189" t="s">
        <v>459</v>
      </c>
      <c r="D42" s="189" t="s">
        <v>459</v>
      </c>
      <c r="E42" s="53"/>
      <c r="F42" s="53"/>
      <c r="G42" s="189" t="s">
        <v>459</v>
      </c>
      <c r="H42" s="189" t="s">
        <v>459</v>
      </c>
      <c r="I42" s="53"/>
      <c r="J42" s="53"/>
      <c r="K42" s="283"/>
      <c r="L42" s="55"/>
    </row>
    <row r="43" spans="1:12" x14ac:dyDescent="0.25">
      <c r="A43" s="58" t="s">
        <v>201</v>
      </c>
      <c r="B43" s="193" t="s">
        <v>199</v>
      </c>
      <c r="C43" s="190" t="s">
        <v>577</v>
      </c>
      <c r="D43" s="190" t="s">
        <v>577</v>
      </c>
      <c r="E43" s="53"/>
      <c r="F43" s="53"/>
      <c r="G43" s="190" t="s">
        <v>577</v>
      </c>
      <c r="H43" s="190" t="s">
        <v>577</v>
      </c>
      <c r="I43" s="53"/>
      <c r="J43" s="53"/>
      <c r="K43" s="283"/>
      <c r="L43" s="55"/>
    </row>
    <row r="44" spans="1:12" x14ac:dyDescent="0.25">
      <c r="A44" s="58" t="s">
        <v>200</v>
      </c>
      <c r="B44" s="193" t="s">
        <v>197</v>
      </c>
      <c r="C44" s="189" t="s">
        <v>577</v>
      </c>
      <c r="D44" s="189" t="s">
        <v>577</v>
      </c>
      <c r="E44" s="53"/>
      <c r="F44" s="53"/>
      <c r="G44" s="189" t="s">
        <v>577</v>
      </c>
      <c r="H44" s="189" t="s">
        <v>577</v>
      </c>
      <c r="I44" s="53"/>
      <c r="J44" s="53"/>
      <c r="K44" s="283"/>
      <c r="L44" s="55"/>
    </row>
    <row r="45" spans="1:12" ht="31.5" x14ac:dyDescent="0.25">
      <c r="A45" s="58" t="s">
        <v>198</v>
      </c>
      <c r="B45" s="193" t="s">
        <v>368</v>
      </c>
      <c r="C45" s="191" t="s">
        <v>577</v>
      </c>
      <c r="D45" s="191" t="s">
        <v>577</v>
      </c>
      <c r="E45" s="53"/>
      <c r="F45" s="53"/>
      <c r="G45" s="191" t="s">
        <v>577</v>
      </c>
      <c r="H45" s="191" t="s">
        <v>577</v>
      </c>
      <c r="I45" s="53"/>
      <c r="J45" s="53"/>
      <c r="K45" s="283"/>
      <c r="L45" s="55"/>
    </row>
    <row r="46" spans="1:12" ht="47.25" x14ac:dyDescent="0.25">
      <c r="A46" s="58" t="s">
        <v>196</v>
      </c>
      <c r="B46" s="193" t="s">
        <v>366</v>
      </c>
      <c r="C46" s="53" t="s">
        <v>459</v>
      </c>
      <c r="D46" s="53" t="s">
        <v>459</v>
      </c>
      <c r="E46" s="53"/>
      <c r="F46" s="53"/>
      <c r="G46" s="53" t="s">
        <v>459</v>
      </c>
      <c r="H46" s="53" t="s">
        <v>459</v>
      </c>
      <c r="I46" s="53"/>
      <c r="J46" s="53"/>
      <c r="K46" s="283"/>
      <c r="L46" s="55"/>
    </row>
    <row r="47" spans="1:12" x14ac:dyDescent="0.25">
      <c r="A47" s="58" t="s">
        <v>194</v>
      </c>
      <c r="B47" s="193" t="s">
        <v>195</v>
      </c>
      <c r="C47" s="189" t="s">
        <v>577</v>
      </c>
      <c r="D47" s="189" t="s">
        <v>577</v>
      </c>
      <c r="E47" s="53"/>
      <c r="F47" s="53"/>
      <c r="G47" s="189" t="s">
        <v>577</v>
      </c>
      <c r="H47" s="189" t="s">
        <v>577</v>
      </c>
      <c r="I47" s="53"/>
      <c r="J47" s="53"/>
      <c r="K47" s="283"/>
      <c r="L47" s="55"/>
    </row>
    <row r="48" spans="1:12" x14ac:dyDescent="0.25">
      <c r="A48" s="58" t="s">
        <v>377</v>
      </c>
      <c r="B48" s="192" t="s">
        <v>193</v>
      </c>
      <c r="C48" s="53"/>
      <c r="D48" s="53"/>
      <c r="E48" s="53"/>
      <c r="F48" s="53"/>
      <c r="G48" s="53"/>
      <c r="H48" s="53"/>
      <c r="I48" s="53"/>
      <c r="J48" s="53"/>
      <c r="K48" s="283"/>
      <c r="L48" s="55"/>
    </row>
    <row r="49" spans="1:12" x14ac:dyDescent="0.25">
      <c r="A49" s="58">
        <v>4</v>
      </c>
      <c r="B49" s="193" t="s">
        <v>191</v>
      </c>
      <c r="C49" s="189" t="s">
        <v>577</v>
      </c>
      <c r="D49" s="189" t="s">
        <v>577</v>
      </c>
      <c r="E49" s="53"/>
      <c r="F49" s="53"/>
      <c r="G49" s="189" t="s">
        <v>577</v>
      </c>
      <c r="H49" s="189" t="s">
        <v>577</v>
      </c>
      <c r="I49" s="53"/>
      <c r="J49" s="53"/>
      <c r="K49" s="283"/>
      <c r="L49" s="55"/>
    </row>
    <row r="50" spans="1:12" ht="31.5" x14ac:dyDescent="0.25">
      <c r="A50" s="58" t="s">
        <v>192</v>
      </c>
      <c r="B50" s="193" t="s">
        <v>367</v>
      </c>
      <c r="C50" s="190" t="s">
        <v>577</v>
      </c>
      <c r="D50" s="190" t="s">
        <v>577</v>
      </c>
      <c r="E50" s="53"/>
      <c r="F50" s="53"/>
      <c r="G50" s="190" t="s">
        <v>577</v>
      </c>
      <c r="H50" s="190" t="s">
        <v>577</v>
      </c>
      <c r="I50" s="53"/>
      <c r="J50" s="53"/>
      <c r="K50" s="283"/>
      <c r="L50" s="55"/>
    </row>
    <row r="51" spans="1:12" x14ac:dyDescent="0.25">
      <c r="A51" s="58" t="s">
        <v>190</v>
      </c>
      <c r="B51" s="193" t="s">
        <v>369</v>
      </c>
      <c r="C51" s="190" t="s">
        <v>577</v>
      </c>
      <c r="D51" s="190" t="s">
        <v>577</v>
      </c>
      <c r="E51" s="53"/>
      <c r="F51" s="53"/>
      <c r="G51" s="190" t="s">
        <v>577</v>
      </c>
      <c r="H51" s="190" t="s">
        <v>577</v>
      </c>
      <c r="I51" s="53"/>
      <c r="J51" s="53"/>
      <c r="K51" s="283"/>
      <c r="L51" s="55"/>
    </row>
    <row r="52" spans="1:12" ht="31.5" x14ac:dyDescent="0.25">
      <c r="A52" s="58" t="s">
        <v>188</v>
      </c>
      <c r="B52" s="193" t="s">
        <v>189</v>
      </c>
      <c r="C52" s="56" t="s">
        <v>459</v>
      </c>
      <c r="D52" s="56" t="s">
        <v>459</v>
      </c>
      <c r="E52" s="53"/>
      <c r="F52" s="53"/>
      <c r="G52" s="56" t="s">
        <v>459</v>
      </c>
      <c r="H52" s="56" t="s">
        <v>459</v>
      </c>
      <c r="I52" s="53"/>
      <c r="J52" s="53"/>
      <c r="K52" s="283"/>
      <c r="L52" s="55"/>
    </row>
    <row r="53" spans="1:12" x14ac:dyDescent="0.25">
      <c r="A53" s="58" t="s">
        <v>186</v>
      </c>
      <c r="B53" s="121" t="s">
        <v>370</v>
      </c>
      <c r="C53" s="189" t="s">
        <v>577</v>
      </c>
      <c r="D53" s="189" t="s">
        <v>577</v>
      </c>
      <c r="E53" s="53"/>
      <c r="F53" s="53"/>
      <c r="G53" s="189" t="s">
        <v>577</v>
      </c>
      <c r="H53" s="189" t="s">
        <v>577</v>
      </c>
      <c r="I53" s="53"/>
      <c r="J53" s="53"/>
      <c r="K53" s="283"/>
      <c r="L53" s="55"/>
    </row>
    <row r="54" spans="1:12" x14ac:dyDescent="0.25">
      <c r="A54" s="58" t="s">
        <v>371</v>
      </c>
      <c r="B54" s="193" t="s">
        <v>187</v>
      </c>
      <c r="C54" s="189" t="s">
        <v>577</v>
      </c>
      <c r="D54" s="189" t="s">
        <v>577</v>
      </c>
      <c r="E54" s="53"/>
      <c r="F54" s="53"/>
      <c r="G54" s="189" t="s">
        <v>577</v>
      </c>
      <c r="H54" s="189" t="s">
        <v>577</v>
      </c>
      <c r="I54" s="53"/>
      <c r="J54" s="53"/>
      <c r="K54" s="283"/>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9" zoomScale="55" zoomScaleNormal="55" workbookViewId="0">
      <selection activeCell="D30" sqref="D30"/>
    </sheetView>
  </sheetViews>
  <sheetFormatPr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216" customWidth="1"/>
    <col min="8" max="8" width="9.28515625" style="216" customWidth="1"/>
    <col min="9" max="9" width="5.42578125" style="216" customWidth="1"/>
    <col min="10" max="10" width="8.140625" style="216" customWidth="1"/>
    <col min="11" max="11" width="8.28515625" style="216" customWidth="1"/>
    <col min="12" max="12" width="8.140625" style="216" customWidth="1"/>
    <col min="13" max="13" width="9.140625" style="216" customWidth="1"/>
    <col min="14" max="14" width="8.5703125" style="216" customWidth="1"/>
    <col min="15" max="15" width="6.140625" style="216" customWidth="1"/>
    <col min="16" max="16" width="12.42578125" style="216" customWidth="1"/>
    <col min="17" max="17" width="6.140625" style="216" customWidth="1"/>
    <col min="18" max="18" width="10.85546875" style="216" customWidth="1"/>
    <col min="19" max="19" width="6.140625" style="216" customWidth="1"/>
    <col min="20" max="20" width="11.28515625" style="216" customWidth="1"/>
    <col min="21" max="21" width="6.140625" style="216" customWidth="1"/>
    <col min="22" max="22" width="10.85546875" style="216" customWidth="1"/>
    <col min="23" max="23" width="6.140625" style="216" customWidth="1"/>
    <col min="24" max="24" width="12.42578125" style="216" customWidth="1"/>
    <col min="25" max="25" width="6.140625" style="216" customWidth="1"/>
    <col min="26" max="26" width="11.28515625" style="216" customWidth="1"/>
    <col min="27" max="27" width="6.140625" style="216" customWidth="1"/>
    <col min="28" max="28" width="13.140625" style="216" customWidth="1"/>
    <col min="29" max="29" width="24.85546875" style="216" customWidth="1"/>
    <col min="30" max="16384" width="9.140625" style="216"/>
  </cols>
  <sheetData>
    <row r="1" spans="1:29" ht="18.75" x14ac:dyDescent="0.25">
      <c r="AC1" s="217" t="s">
        <v>68</v>
      </c>
    </row>
    <row r="2" spans="1:29" ht="18.75" x14ac:dyDescent="0.3">
      <c r="AC2" s="218" t="s">
        <v>9</v>
      </c>
    </row>
    <row r="3" spans="1:29" ht="18.75" x14ac:dyDescent="0.3">
      <c r="AC3" s="218" t="s">
        <v>67</v>
      </c>
    </row>
    <row r="4" spans="1:29" ht="18.75" customHeight="1" x14ac:dyDescent="0.25">
      <c r="A4" s="454" t="str">
        <f>'1. паспорт местоположение'!A5:C5</f>
        <v>Год раскрытия информации: 2023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C5" s="218"/>
    </row>
    <row r="6" spans="1:29" ht="18.75" x14ac:dyDescent="0.25">
      <c r="A6" s="455" t="s">
        <v>8</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444" t="str">
        <f>'1. паспорт местоположение'!A12:C12</f>
        <v>F_TP1600.PS.0030</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7" t="s">
        <v>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444" t="str">
        <f>'1. паспорт местоположение'!A15:C15</f>
        <v>Проектирование реконструкции  ПС 110/35/6 кВ  Вах (ОРУ-110 кВ, ОРУ-35 кВ, замена оборудования АСУ ТП, СДТУ, УРЗА)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7" t="s">
        <v>5</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51" t="s">
        <v>414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s="285" customFormat="1" ht="33" customHeight="1" x14ac:dyDescent="0.25">
      <c r="A20" s="448" t="s">
        <v>185</v>
      </c>
      <c r="B20" s="448" t="s">
        <v>184</v>
      </c>
      <c r="C20" s="445" t="s">
        <v>183</v>
      </c>
      <c r="D20" s="445"/>
      <c r="E20" s="450" t="s">
        <v>182</v>
      </c>
      <c r="F20" s="450"/>
      <c r="G20" s="456" t="s">
        <v>592</v>
      </c>
      <c r="H20" s="452" t="s">
        <v>578</v>
      </c>
      <c r="I20" s="453"/>
      <c r="J20" s="453"/>
      <c r="K20" s="453"/>
      <c r="L20" s="452" t="s">
        <v>579</v>
      </c>
      <c r="M20" s="453"/>
      <c r="N20" s="453"/>
      <c r="O20" s="453"/>
      <c r="P20" s="452" t="s">
        <v>580</v>
      </c>
      <c r="Q20" s="453"/>
      <c r="R20" s="453"/>
      <c r="S20" s="453"/>
      <c r="T20" s="452" t="s">
        <v>581</v>
      </c>
      <c r="U20" s="453"/>
      <c r="V20" s="453"/>
      <c r="W20" s="453"/>
      <c r="X20" s="452" t="s">
        <v>582</v>
      </c>
      <c r="Y20" s="453"/>
      <c r="Z20" s="453"/>
      <c r="AA20" s="453"/>
      <c r="AB20" s="459" t="s">
        <v>181</v>
      </c>
      <c r="AC20" s="460"/>
      <c r="AD20" s="284"/>
      <c r="AE20" s="284"/>
      <c r="AF20" s="284"/>
    </row>
    <row r="21" spans="1:32" s="285" customFormat="1" ht="99.75" customHeight="1" x14ac:dyDescent="0.25">
      <c r="A21" s="449"/>
      <c r="B21" s="449"/>
      <c r="C21" s="445"/>
      <c r="D21" s="445"/>
      <c r="E21" s="450"/>
      <c r="F21" s="450"/>
      <c r="G21" s="457"/>
      <c r="H21" s="445" t="s">
        <v>1</v>
      </c>
      <c r="I21" s="445"/>
      <c r="J21" s="445" t="s">
        <v>179</v>
      </c>
      <c r="K21" s="445"/>
      <c r="L21" s="445" t="s">
        <v>1</v>
      </c>
      <c r="M21" s="445"/>
      <c r="N21" s="445" t="s">
        <v>179</v>
      </c>
      <c r="O21" s="445"/>
      <c r="P21" s="445" t="s">
        <v>1</v>
      </c>
      <c r="Q21" s="445"/>
      <c r="R21" s="445" t="s">
        <v>179</v>
      </c>
      <c r="S21" s="445"/>
      <c r="T21" s="445" t="s">
        <v>1</v>
      </c>
      <c r="U21" s="445"/>
      <c r="V21" s="445" t="s">
        <v>179</v>
      </c>
      <c r="W21" s="445"/>
      <c r="X21" s="445" t="s">
        <v>1</v>
      </c>
      <c r="Y21" s="445"/>
      <c r="Z21" s="445" t="s">
        <v>179</v>
      </c>
      <c r="AA21" s="445"/>
      <c r="AB21" s="461"/>
      <c r="AC21" s="462"/>
    </row>
    <row r="22" spans="1:32" s="285" customFormat="1" ht="89.25" customHeight="1" x14ac:dyDescent="0.25">
      <c r="A22" s="440"/>
      <c r="B22" s="440"/>
      <c r="C22" s="286" t="s">
        <v>1</v>
      </c>
      <c r="D22" s="286" t="s">
        <v>179</v>
      </c>
      <c r="E22" s="287" t="s">
        <v>583</v>
      </c>
      <c r="F22" s="287" t="s">
        <v>591</v>
      </c>
      <c r="G22" s="458"/>
      <c r="H22" s="288" t="s">
        <v>395</v>
      </c>
      <c r="I22" s="288" t="s">
        <v>396</v>
      </c>
      <c r="J22" s="288" t="s">
        <v>395</v>
      </c>
      <c r="K22" s="288" t="s">
        <v>396</v>
      </c>
      <c r="L22" s="288" t="s">
        <v>395</v>
      </c>
      <c r="M22" s="288" t="s">
        <v>396</v>
      </c>
      <c r="N22" s="288" t="s">
        <v>395</v>
      </c>
      <c r="O22" s="288" t="s">
        <v>396</v>
      </c>
      <c r="P22" s="288" t="s">
        <v>395</v>
      </c>
      <c r="Q22" s="288" t="s">
        <v>396</v>
      </c>
      <c r="R22" s="288" t="s">
        <v>395</v>
      </c>
      <c r="S22" s="288" t="s">
        <v>396</v>
      </c>
      <c r="T22" s="288" t="s">
        <v>395</v>
      </c>
      <c r="U22" s="288" t="s">
        <v>396</v>
      </c>
      <c r="V22" s="288" t="s">
        <v>395</v>
      </c>
      <c r="W22" s="288" t="s">
        <v>396</v>
      </c>
      <c r="X22" s="288" t="s">
        <v>395</v>
      </c>
      <c r="Y22" s="288" t="s">
        <v>396</v>
      </c>
      <c r="Z22" s="288" t="s">
        <v>395</v>
      </c>
      <c r="AA22" s="288" t="s">
        <v>396</v>
      </c>
      <c r="AB22" s="286" t="s">
        <v>180</v>
      </c>
      <c r="AC22" s="286" t="s">
        <v>179</v>
      </c>
    </row>
    <row r="23" spans="1:32" s="223"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25">
        <v>1</v>
      </c>
      <c r="B24" s="226" t="s">
        <v>178</v>
      </c>
      <c r="C24" s="227">
        <v>10.9923936</v>
      </c>
      <c r="D24" s="227">
        <v>20.095432800000001</v>
      </c>
      <c r="E24" s="227">
        <v>20.095432800000001</v>
      </c>
      <c r="F24" s="227">
        <v>20.095432800000001</v>
      </c>
      <c r="G24" s="227">
        <v>0</v>
      </c>
      <c r="H24" s="227">
        <v>10.9923936</v>
      </c>
      <c r="I24" s="227"/>
      <c r="J24" s="227">
        <v>0</v>
      </c>
      <c r="K24" s="227"/>
      <c r="L24" s="227">
        <v>0</v>
      </c>
      <c r="M24" s="227"/>
      <c r="N24" s="227">
        <v>20.095432800000001</v>
      </c>
      <c r="O24" s="227"/>
      <c r="P24" s="227">
        <v>0</v>
      </c>
      <c r="Q24" s="227"/>
      <c r="R24" s="227">
        <v>0</v>
      </c>
      <c r="S24" s="227"/>
      <c r="T24" s="227">
        <v>0</v>
      </c>
      <c r="U24" s="227"/>
      <c r="V24" s="227">
        <v>0</v>
      </c>
      <c r="W24" s="227"/>
      <c r="X24" s="227">
        <v>0</v>
      </c>
      <c r="Y24" s="227"/>
      <c r="Z24" s="227">
        <v>0</v>
      </c>
      <c r="AA24" s="227"/>
      <c r="AB24" s="227">
        <v>10.9923936</v>
      </c>
      <c r="AC24" s="227">
        <v>20.095432800000001</v>
      </c>
    </row>
    <row r="25" spans="1:32" ht="24" customHeight="1" x14ac:dyDescent="0.25">
      <c r="A25" s="228" t="s">
        <v>177</v>
      </c>
      <c r="B25" s="229" t="s">
        <v>176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8" t="s">
        <v>175</v>
      </c>
      <c r="B26" s="229" t="s">
        <v>174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8" t="s">
        <v>173</v>
      </c>
      <c r="B27" s="229" t="s">
        <v>352</v>
      </c>
      <c r="C27" s="227"/>
      <c r="D27" s="227"/>
      <c r="E27" s="227"/>
      <c r="F27" s="227"/>
      <c r="G27" s="227">
        <v>0</v>
      </c>
      <c r="H27" s="227">
        <v>9.1603279999999998</v>
      </c>
      <c r="I27" s="227"/>
      <c r="J27" s="227">
        <v>0</v>
      </c>
      <c r="K27" s="227"/>
      <c r="L27" s="227">
        <v>0</v>
      </c>
      <c r="M27" s="227"/>
      <c r="N27" s="227">
        <v>16.845848</v>
      </c>
      <c r="O27" s="227"/>
      <c r="P27" s="227">
        <v>0</v>
      </c>
      <c r="Q27" s="227"/>
      <c r="R27" s="227">
        <v>0</v>
      </c>
      <c r="S27" s="227"/>
      <c r="T27" s="227">
        <v>0</v>
      </c>
      <c r="U27" s="227"/>
      <c r="V27" s="227">
        <v>0</v>
      </c>
      <c r="W27" s="227"/>
      <c r="X27" s="227">
        <v>0</v>
      </c>
      <c r="Y27" s="227"/>
      <c r="Z27" s="227">
        <v>0</v>
      </c>
      <c r="AA27" s="227"/>
      <c r="AB27" s="227">
        <v>9.1603279999999998</v>
      </c>
      <c r="AC27" s="227">
        <v>16.845848</v>
      </c>
    </row>
    <row r="28" spans="1:32" x14ac:dyDescent="0.25">
      <c r="A28" s="228" t="s">
        <v>172</v>
      </c>
      <c r="B28" s="229" t="s">
        <v>171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8" t="s">
        <v>170</v>
      </c>
      <c r="B29" s="230" t="s">
        <v>169</v>
      </c>
      <c r="C29" s="227"/>
      <c r="D29" s="227"/>
      <c r="E29" s="227"/>
      <c r="F29" s="227"/>
      <c r="G29" s="227">
        <v>0</v>
      </c>
      <c r="H29" s="227">
        <v>1.8320656</v>
      </c>
      <c r="I29" s="227"/>
      <c r="J29" s="227">
        <v>0</v>
      </c>
      <c r="K29" s="227"/>
      <c r="L29" s="227">
        <v>0</v>
      </c>
      <c r="M29" s="227"/>
      <c r="N29" s="227">
        <v>3.2495848000000009</v>
      </c>
      <c r="O29" s="227"/>
      <c r="P29" s="227">
        <v>0</v>
      </c>
      <c r="Q29" s="227"/>
      <c r="R29" s="227">
        <v>0</v>
      </c>
      <c r="S29" s="227"/>
      <c r="T29" s="227">
        <v>0</v>
      </c>
      <c r="U29" s="227"/>
      <c r="V29" s="227">
        <v>0</v>
      </c>
      <c r="W29" s="227"/>
      <c r="X29" s="227">
        <v>0</v>
      </c>
      <c r="Y29" s="227"/>
      <c r="Z29" s="227">
        <v>0</v>
      </c>
      <c r="AA29" s="227"/>
      <c r="AB29" s="227">
        <v>1.8320656</v>
      </c>
      <c r="AC29" s="227">
        <v>3.2495848000000009</v>
      </c>
    </row>
    <row r="30" spans="1:32" ht="47.25" x14ac:dyDescent="0.25">
      <c r="A30" s="225" t="s">
        <v>62</v>
      </c>
      <c r="B30" s="226" t="s">
        <v>168</v>
      </c>
      <c r="C30" s="227">
        <v>9.1603279999999998</v>
      </c>
      <c r="D30" s="227">
        <v>16.845848</v>
      </c>
      <c r="E30" s="227">
        <v>16.845848</v>
      </c>
      <c r="F30" s="227">
        <v>16.845848</v>
      </c>
      <c r="G30" s="227">
        <v>0</v>
      </c>
      <c r="H30" s="227">
        <v>9.1603279999999998</v>
      </c>
      <c r="I30" s="227"/>
      <c r="J30" s="227">
        <v>0</v>
      </c>
      <c r="K30" s="227"/>
      <c r="L30" s="227">
        <v>0</v>
      </c>
      <c r="M30" s="227"/>
      <c r="N30" s="227">
        <v>16.845848</v>
      </c>
      <c r="O30" s="227"/>
      <c r="P30" s="227">
        <v>0</v>
      </c>
      <c r="Q30" s="227"/>
      <c r="R30" s="227">
        <v>0</v>
      </c>
      <c r="S30" s="227"/>
      <c r="T30" s="227">
        <v>0</v>
      </c>
      <c r="U30" s="227"/>
      <c r="V30" s="227">
        <v>0</v>
      </c>
      <c r="W30" s="227"/>
      <c r="X30" s="227">
        <v>0</v>
      </c>
      <c r="Y30" s="227"/>
      <c r="Z30" s="227">
        <v>0</v>
      </c>
      <c r="AA30" s="227"/>
      <c r="AB30" s="227">
        <v>9.1603279999999998</v>
      </c>
      <c r="AC30" s="227">
        <v>16.845848</v>
      </c>
    </row>
    <row r="31" spans="1:32" x14ac:dyDescent="0.25">
      <c r="A31" s="225" t="s">
        <v>167</v>
      </c>
      <c r="B31" s="229" t="s">
        <v>166</v>
      </c>
      <c r="C31" s="227">
        <v>8.8351929999999985</v>
      </c>
      <c r="D31" s="227">
        <v>16.247924000000001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5" t="s">
        <v>165</v>
      </c>
      <c r="B32" s="229" t="s">
        <v>164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163</v>
      </c>
      <c r="B33" s="229" t="s">
        <v>162</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161</v>
      </c>
      <c r="B34" s="229" t="s">
        <v>160</v>
      </c>
      <c r="C34" s="227">
        <v>0.32513500000000001</v>
      </c>
      <c r="D34" s="227">
        <v>0.59792400000000001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61</v>
      </c>
      <c r="B35" s="226" t="s">
        <v>159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158</v>
      </c>
      <c r="B36" s="231" t="s">
        <v>502</v>
      </c>
      <c r="C36" s="227"/>
      <c r="D36" s="227"/>
      <c r="E36" s="227"/>
      <c r="F36" s="227"/>
      <c r="G36" s="227">
        <v>0</v>
      </c>
      <c r="H36" s="227">
        <v>0</v>
      </c>
      <c r="I36" s="227" t="s">
        <v>497</v>
      </c>
      <c r="J36" s="227">
        <v>0</v>
      </c>
      <c r="K36" s="227" t="s">
        <v>497</v>
      </c>
      <c r="L36" s="227">
        <v>0</v>
      </c>
      <c r="M36" s="227" t="s">
        <v>497</v>
      </c>
      <c r="N36" s="227">
        <v>0</v>
      </c>
      <c r="O36" s="227" t="s">
        <v>497</v>
      </c>
      <c r="P36" s="227">
        <v>0</v>
      </c>
      <c r="Q36" s="227" t="s">
        <v>497</v>
      </c>
      <c r="R36" s="227">
        <v>0</v>
      </c>
      <c r="S36" s="227" t="s">
        <v>497</v>
      </c>
      <c r="T36" s="227">
        <v>0</v>
      </c>
      <c r="U36" s="227" t="s">
        <v>497</v>
      </c>
      <c r="V36" s="227">
        <v>0</v>
      </c>
      <c r="W36" s="227" t="s">
        <v>497</v>
      </c>
      <c r="X36" s="227">
        <v>0</v>
      </c>
      <c r="Y36" s="227" t="s">
        <v>497</v>
      </c>
      <c r="Z36" s="227">
        <v>0</v>
      </c>
      <c r="AA36" s="227" t="s">
        <v>497</v>
      </c>
      <c r="AB36" s="227">
        <v>0</v>
      </c>
      <c r="AC36" s="227">
        <v>0</v>
      </c>
    </row>
    <row r="37" spans="1:29" ht="31.5" x14ac:dyDescent="0.25">
      <c r="A37" s="228" t="s">
        <v>157</v>
      </c>
      <c r="B37" s="231" t="s">
        <v>500</v>
      </c>
      <c r="C37" s="227"/>
      <c r="D37" s="227"/>
      <c r="E37" s="227"/>
      <c r="F37" s="227"/>
      <c r="G37" s="227">
        <v>0</v>
      </c>
      <c r="H37" s="227">
        <v>0</v>
      </c>
      <c r="I37" s="227" t="s">
        <v>497</v>
      </c>
      <c r="J37" s="227">
        <v>0</v>
      </c>
      <c r="K37" s="227" t="s">
        <v>497</v>
      </c>
      <c r="L37" s="227">
        <v>0</v>
      </c>
      <c r="M37" s="227" t="s">
        <v>497</v>
      </c>
      <c r="N37" s="227">
        <v>0</v>
      </c>
      <c r="O37" s="227" t="s">
        <v>497</v>
      </c>
      <c r="P37" s="227">
        <v>0</v>
      </c>
      <c r="Q37" s="227" t="s">
        <v>497</v>
      </c>
      <c r="R37" s="227">
        <v>0</v>
      </c>
      <c r="S37" s="227" t="s">
        <v>497</v>
      </c>
      <c r="T37" s="227">
        <v>0</v>
      </c>
      <c r="U37" s="227" t="s">
        <v>497</v>
      </c>
      <c r="V37" s="227">
        <v>0</v>
      </c>
      <c r="W37" s="227" t="s">
        <v>497</v>
      </c>
      <c r="X37" s="227">
        <v>0</v>
      </c>
      <c r="Y37" s="227" t="s">
        <v>497</v>
      </c>
      <c r="Z37" s="227">
        <v>0</v>
      </c>
      <c r="AA37" s="227" t="s">
        <v>497</v>
      </c>
      <c r="AB37" s="227">
        <v>0</v>
      </c>
      <c r="AC37" s="227">
        <v>0</v>
      </c>
    </row>
    <row r="38" spans="1:29" x14ac:dyDescent="0.25">
      <c r="A38" s="228" t="s">
        <v>156</v>
      </c>
      <c r="B38" s="229" t="s">
        <v>147</v>
      </c>
      <c r="C38" s="227"/>
      <c r="D38" s="227"/>
      <c r="E38" s="227"/>
      <c r="F38" s="227"/>
      <c r="G38" s="227">
        <v>0</v>
      </c>
      <c r="H38" s="227">
        <v>0</v>
      </c>
      <c r="I38" s="227" t="s">
        <v>497</v>
      </c>
      <c r="J38" s="227">
        <v>0</v>
      </c>
      <c r="K38" s="227" t="s">
        <v>497</v>
      </c>
      <c r="L38" s="227">
        <v>0</v>
      </c>
      <c r="M38" s="227" t="s">
        <v>497</v>
      </c>
      <c r="N38" s="227">
        <v>0</v>
      </c>
      <c r="O38" s="227" t="s">
        <v>497</v>
      </c>
      <c r="P38" s="227">
        <v>0</v>
      </c>
      <c r="Q38" s="227" t="s">
        <v>497</v>
      </c>
      <c r="R38" s="227">
        <v>0</v>
      </c>
      <c r="S38" s="227" t="s">
        <v>497</v>
      </c>
      <c r="T38" s="227">
        <v>0</v>
      </c>
      <c r="U38" s="227" t="s">
        <v>497</v>
      </c>
      <c r="V38" s="227">
        <v>0</v>
      </c>
      <c r="W38" s="227" t="s">
        <v>497</v>
      </c>
      <c r="X38" s="227">
        <v>0</v>
      </c>
      <c r="Y38" s="227" t="s">
        <v>497</v>
      </c>
      <c r="Z38" s="227">
        <v>0</v>
      </c>
      <c r="AA38" s="227" t="s">
        <v>497</v>
      </c>
      <c r="AB38" s="227">
        <v>0</v>
      </c>
      <c r="AC38" s="227">
        <v>0</v>
      </c>
    </row>
    <row r="39" spans="1:29" x14ac:dyDescent="0.25">
      <c r="A39" s="228" t="s">
        <v>155</v>
      </c>
      <c r="B39" s="229" t="s">
        <v>548</v>
      </c>
      <c r="C39" s="227"/>
      <c r="D39" s="227"/>
      <c r="E39" s="227"/>
      <c r="F39" s="227"/>
      <c r="G39" s="227">
        <v>0</v>
      </c>
      <c r="H39" s="227">
        <v>0</v>
      </c>
      <c r="I39" s="227" t="s">
        <v>497</v>
      </c>
      <c r="J39" s="227">
        <v>0</v>
      </c>
      <c r="K39" s="227" t="s">
        <v>497</v>
      </c>
      <c r="L39" s="227">
        <v>0</v>
      </c>
      <c r="M39" s="227" t="s">
        <v>497</v>
      </c>
      <c r="N39" s="227">
        <v>0</v>
      </c>
      <c r="O39" s="227" t="s">
        <v>497</v>
      </c>
      <c r="P39" s="227">
        <v>0</v>
      </c>
      <c r="Q39" s="227" t="s">
        <v>497</v>
      </c>
      <c r="R39" s="227">
        <v>0</v>
      </c>
      <c r="S39" s="227" t="s">
        <v>497</v>
      </c>
      <c r="T39" s="227">
        <v>0</v>
      </c>
      <c r="U39" s="227" t="s">
        <v>497</v>
      </c>
      <c r="V39" s="227">
        <v>0</v>
      </c>
      <c r="W39" s="227" t="s">
        <v>497</v>
      </c>
      <c r="X39" s="227">
        <v>0</v>
      </c>
      <c r="Y39" s="227" t="s">
        <v>497</v>
      </c>
      <c r="Z39" s="227">
        <v>0</v>
      </c>
      <c r="AA39" s="227" t="s">
        <v>497</v>
      </c>
      <c r="AB39" s="227">
        <v>0</v>
      </c>
      <c r="AC39" s="227">
        <v>0</v>
      </c>
    </row>
    <row r="40" spans="1:29" x14ac:dyDescent="0.25">
      <c r="A40" s="228" t="s">
        <v>154</v>
      </c>
      <c r="B40" s="229" t="s">
        <v>503</v>
      </c>
      <c r="C40" s="227"/>
      <c r="D40" s="227"/>
      <c r="E40" s="227"/>
      <c r="F40" s="227"/>
      <c r="G40" s="227">
        <v>0</v>
      </c>
      <c r="H40" s="227">
        <v>0</v>
      </c>
      <c r="I40" s="227" t="s">
        <v>497</v>
      </c>
      <c r="J40" s="227">
        <v>0</v>
      </c>
      <c r="K40" s="227" t="s">
        <v>497</v>
      </c>
      <c r="L40" s="227">
        <v>0</v>
      </c>
      <c r="M40" s="227" t="s">
        <v>497</v>
      </c>
      <c r="N40" s="227">
        <v>0</v>
      </c>
      <c r="O40" s="227" t="s">
        <v>497</v>
      </c>
      <c r="P40" s="227">
        <v>0</v>
      </c>
      <c r="Q40" s="227" t="s">
        <v>497</v>
      </c>
      <c r="R40" s="227">
        <v>0</v>
      </c>
      <c r="S40" s="227" t="s">
        <v>497</v>
      </c>
      <c r="T40" s="227">
        <v>0</v>
      </c>
      <c r="U40" s="227" t="s">
        <v>497</v>
      </c>
      <c r="V40" s="227">
        <v>0</v>
      </c>
      <c r="W40" s="227" t="s">
        <v>497</v>
      </c>
      <c r="X40" s="227">
        <v>0</v>
      </c>
      <c r="Y40" s="227" t="s">
        <v>497</v>
      </c>
      <c r="Z40" s="227">
        <v>0</v>
      </c>
      <c r="AA40" s="227" t="s">
        <v>497</v>
      </c>
      <c r="AB40" s="227">
        <v>0</v>
      </c>
      <c r="AC40" s="227">
        <v>0</v>
      </c>
    </row>
    <row r="41" spans="1:29" x14ac:dyDescent="0.25">
      <c r="A41" s="228" t="s">
        <v>153</v>
      </c>
      <c r="B41" s="229" t="s">
        <v>504</v>
      </c>
      <c r="C41" s="227"/>
      <c r="D41" s="227"/>
      <c r="E41" s="227"/>
      <c r="F41" s="227"/>
      <c r="G41" s="227">
        <v>0</v>
      </c>
      <c r="H41" s="227">
        <v>0</v>
      </c>
      <c r="I41" s="227" t="s">
        <v>497</v>
      </c>
      <c r="J41" s="227">
        <v>0</v>
      </c>
      <c r="K41" s="227" t="s">
        <v>497</v>
      </c>
      <c r="L41" s="227">
        <v>0</v>
      </c>
      <c r="M41" s="227" t="s">
        <v>497</v>
      </c>
      <c r="N41" s="227">
        <v>0</v>
      </c>
      <c r="O41" s="227" t="s">
        <v>497</v>
      </c>
      <c r="P41" s="227">
        <v>0</v>
      </c>
      <c r="Q41" s="227" t="s">
        <v>497</v>
      </c>
      <c r="R41" s="227">
        <v>0</v>
      </c>
      <c r="S41" s="227" t="s">
        <v>497</v>
      </c>
      <c r="T41" s="227">
        <v>0</v>
      </c>
      <c r="U41" s="227" t="s">
        <v>497</v>
      </c>
      <c r="V41" s="227">
        <v>0</v>
      </c>
      <c r="W41" s="227" t="s">
        <v>497</v>
      </c>
      <c r="X41" s="227">
        <v>0</v>
      </c>
      <c r="Y41" s="227" t="s">
        <v>497</v>
      </c>
      <c r="Z41" s="227">
        <v>0</v>
      </c>
      <c r="AA41" s="227" t="s">
        <v>497</v>
      </c>
      <c r="AB41" s="227">
        <v>0</v>
      </c>
      <c r="AC41" s="227">
        <v>0</v>
      </c>
    </row>
    <row r="42" spans="1:29" x14ac:dyDescent="0.25">
      <c r="A42" s="228" t="s">
        <v>152</v>
      </c>
      <c r="B42" s="229" t="s">
        <v>505</v>
      </c>
      <c r="C42" s="227"/>
      <c r="D42" s="227"/>
      <c r="E42" s="227"/>
      <c r="F42" s="227"/>
      <c r="G42" s="227">
        <v>0</v>
      </c>
      <c r="H42" s="227">
        <v>0</v>
      </c>
      <c r="I42" s="227" t="s">
        <v>497</v>
      </c>
      <c r="J42" s="227">
        <v>0</v>
      </c>
      <c r="K42" s="227" t="s">
        <v>497</v>
      </c>
      <c r="L42" s="227">
        <v>0</v>
      </c>
      <c r="M42" s="227" t="s">
        <v>497</v>
      </c>
      <c r="N42" s="227">
        <v>0</v>
      </c>
      <c r="O42" s="227" t="s">
        <v>497</v>
      </c>
      <c r="P42" s="227">
        <v>0</v>
      </c>
      <c r="Q42" s="227" t="s">
        <v>497</v>
      </c>
      <c r="R42" s="227">
        <v>0</v>
      </c>
      <c r="S42" s="227" t="s">
        <v>497</v>
      </c>
      <c r="T42" s="227">
        <v>0</v>
      </c>
      <c r="U42" s="227" t="s">
        <v>497</v>
      </c>
      <c r="V42" s="227">
        <v>0</v>
      </c>
      <c r="W42" s="227" t="s">
        <v>497</v>
      </c>
      <c r="X42" s="227">
        <v>0</v>
      </c>
      <c r="Y42" s="227" t="s">
        <v>497</v>
      </c>
      <c r="Z42" s="227">
        <v>0</v>
      </c>
      <c r="AA42" s="227" t="s">
        <v>497</v>
      </c>
      <c r="AB42" s="227">
        <v>0</v>
      </c>
      <c r="AC42" s="227">
        <v>0</v>
      </c>
    </row>
    <row r="43" spans="1:29" x14ac:dyDescent="0.25">
      <c r="A43" s="228" t="s">
        <v>506</v>
      </c>
      <c r="B43" s="229" t="s">
        <v>507</v>
      </c>
      <c r="C43" s="227"/>
      <c r="D43" s="227"/>
      <c r="E43" s="227"/>
      <c r="F43" s="227"/>
      <c r="G43" s="227">
        <v>0</v>
      </c>
      <c r="H43" s="227">
        <v>0</v>
      </c>
      <c r="I43" s="227" t="s">
        <v>497</v>
      </c>
      <c r="J43" s="227">
        <v>0</v>
      </c>
      <c r="K43" s="227" t="s">
        <v>497</v>
      </c>
      <c r="L43" s="227">
        <v>0</v>
      </c>
      <c r="M43" s="227" t="s">
        <v>497</v>
      </c>
      <c r="N43" s="227">
        <v>0</v>
      </c>
      <c r="O43" s="227" t="s">
        <v>497</v>
      </c>
      <c r="P43" s="227">
        <v>0</v>
      </c>
      <c r="Q43" s="227" t="s">
        <v>497</v>
      </c>
      <c r="R43" s="227">
        <v>0</v>
      </c>
      <c r="S43" s="227" t="s">
        <v>497</v>
      </c>
      <c r="T43" s="227">
        <v>0</v>
      </c>
      <c r="U43" s="227" t="s">
        <v>497</v>
      </c>
      <c r="V43" s="227">
        <v>0</v>
      </c>
      <c r="W43" s="227" t="s">
        <v>497</v>
      </c>
      <c r="X43" s="227">
        <v>0</v>
      </c>
      <c r="Y43" s="227" t="s">
        <v>497</v>
      </c>
      <c r="Z43" s="227">
        <v>0</v>
      </c>
      <c r="AA43" s="227" t="s">
        <v>497</v>
      </c>
      <c r="AB43" s="227">
        <v>0</v>
      </c>
      <c r="AC43" s="227">
        <v>0</v>
      </c>
    </row>
    <row r="44" spans="1:29" x14ac:dyDescent="0.25">
      <c r="A44" s="228" t="s">
        <v>508</v>
      </c>
      <c r="B44" s="229" t="s">
        <v>509</v>
      </c>
      <c r="C44" s="227"/>
      <c r="D44" s="227"/>
      <c r="E44" s="227"/>
      <c r="F44" s="227"/>
      <c r="G44" s="227">
        <v>0</v>
      </c>
      <c r="H44" s="227">
        <v>0</v>
      </c>
      <c r="I44" s="227" t="s">
        <v>497</v>
      </c>
      <c r="J44" s="227">
        <v>0</v>
      </c>
      <c r="K44" s="227" t="s">
        <v>497</v>
      </c>
      <c r="L44" s="227">
        <v>0</v>
      </c>
      <c r="M44" s="227" t="s">
        <v>497</v>
      </c>
      <c r="N44" s="227">
        <v>0</v>
      </c>
      <c r="O44" s="227" t="s">
        <v>497</v>
      </c>
      <c r="P44" s="227">
        <v>0</v>
      </c>
      <c r="Q44" s="227" t="s">
        <v>497</v>
      </c>
      <c r="R44" s="227">
        <v>0</v>
      </c>
      <c r="S44" s="227" t="s">
        <v>497</v>
      </c>
      <c r="T44" s="227">
        <v>0</v>
      </c>
      <c r="U44" s="227" t="s">
        <v>497</v>
      </c>
      <c r="V44" s="227">
        <v>0</v>
      </c>
      <c r="W44" s="227" t="s">
        <v>497</v>
      </c>
      <c r="X44" s="227">
        <v>0</v>
      </c>
      <c r="Y44" s="227" t="s">
        <v>497</v>
      </c>
      <c r="Z44" s="227">
        <v>0</v>
      </c>
      <c r="AA44" s="227" t="s">
        <v>497</v>
      </c>
      <c r="AB44" s="227">
        <v>0</v>
      </c>
      <c r="AC44" s="227">
        <v>0</v>
      </c>
    </row>
    <row r="45" spans="1:29" x14ac:dyDescent="0.25">
      <c r="A45" s="228" t="s">
        <v>510</v>
      </c>
      <c r="B45" s="229" t="s">
        <v>511</v>
      </c>
      <c r="C45" s="227"/>
      <c r="D45" s="227"/>
      <c r="E45" s="227"/>
      <c r="F45" s="227"/>
      <c r="G45" s="227">
        <v>0</v>
      </c>
      <c r="H45" s="227">
        <v>0</v>
      </c>
      <c r="I45" s="227" t="s">
        <v>497</v>
      </c>
      <c r="J45" s="227">
        <v>0</v>
      </c>
      <c r="K45" s="227" t="s">
        <v>497</v>
      </c>
      <c r="L45" s="227">
        <v>0</v>
      </c>
      <c r="M45" s="227" t="s">
        <v>497</v>
      </c>
      <c r="N45" s="227">
        <v>0</v>
      </c>
      <c r="O45" s="227" t="s">
        <v>497</v>
      </c>
      <c r="P45" s="227">
        <v>0</v>
      </c>
      <c r="Q45" s="227" t="s">
        <v>497</v>
      </c>
      <c r="R45" s="227">
        <v>0</v>
      </c>
      <c r="S45" s="227" t="s">
        <v>497</v>
      </c>
      <c r="T45" s="227">
        <v>0</v>
      </c>
      <c r="U45" s="227" t="s">
        <v>497</v>
      </c>
      <c r="V45" s="227">
        <v>0</v>
      </c>
      <c r="W45" s="227" t="s">
        <v>497</v>
      </c>
      <c r="X45" s="227">
        <v>0</v>
      </c>
      <c r="Y45" s="227" t="s">
        <v>497</v>
      </c>
      <c r="Z45" s="227">
        <v>0</v>
      </c>
      <c r="AA45" s="227" t="s">
        <v>497</v>
      </c>
      <c r="AB45" s="227">
        <v>0</v>
      </c>
      <c r="AC45" s="227">
        <v>0</v>
      </c>
    </row>
    <row r="46" spans="1:29" x14ac:dyDescent="0.25">
      <c r="A46" s="228" t="s">
        <v>512</v>
      </c>
      <c r="B46" s="229" t="s">
        <v>513</v>
      </c>
      <c r="C46" s="227"/>
      <c r="D46" s="227"/>
      <c r="E46" s="227"/>
      <c r="F46" s="227"/>
      <c r="G46" s="227">
        <v>0</v>
      </c>
      <c r="H46" s="227">
        <v>0</v>
      </c>
      <c r="I46" s="227" t="s">
        <v>497</v>
      </c>
      <c r="J46" s="227">
        <v>0</v>
      </c>
      <c r="K46" s="227" t="s">
        <v>497</v>
      </c>
      <c r="L46" s="227">
        <v>0</v>
      </c>
      <c r="M46" s="227" t="s">
        <v>497</v>
      </c>
      <c r="N46" s="227">
        <v>0</v>
      </c>
      <c r="O46" s="227" t="s">
        <v>497</v>
      </c>
      <c r="P46" s="227">
        <v>0</v>
      </c>
      <c r="Q46" s="227" t="s">
        <v>497</v>
      </c>
      <c r="R46" s="227">
        <v>0</v>
      </c>
      <c r="S46" s="227" t="s">
        <v>497</v>
      </c>
      <c r="T46" s="227">
        <v>0</v>
      </c>
      <c r="U46" s="227" t="s">
        <v>497</v>
      </c>
      <c r="V46" s="227">
        <v>0</v>
      </c>
      <c r="W46" s="227" t="s">
        <v>497</v>
      </c>
      <c r="X46" s="227">
        <v>0</v>
      </c>
      <c r="Y46" s="227" t="s">
        <v>497</v>
      </c>
      <c r="Z46" s="227">
        <v>0</v>
      </c>
      <c r="AA46" s="227" t="s">
        <v>497</v>
      </c>
      <c r="AB46" s="227">
        <v>0</v>
      </c>
      <c r="AC46" s="227">
        <v>0</v>
      </c>
    </row>
    <row r="47" spans="1:29" x14ac:dyDescent="0.25">
      <c r="A47" s="225" t="s">
        <v>60</v>
      </c>
      <c r="B47" s="226" t="s">
        <v>151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8" t="s">
        <v>150</v>
      </c>
      <c r="B48" s="231" t="s">
        <v>502</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149</v>
      </c>
      <c r="B49" s="231" t="s">
        <v>500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148</v>
      </c>
      <c r="B50" s="229"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146</v>
      </c>
      <c r="B51" s="229" t="s">
        <v>145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144</v>
      </c>
      <c r="B52" s="229"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142</v>
      </c>
      <c r="B53" s="229" t="s">
        <v>141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140</v>
      </c>
      <c r="B54" s="229" t="s">
        <v>503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514</v>
      </c>
      <c r="B55" s="229" t="s">
        <v>504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515</v>
      </c>
      <c r="B56" s="229" t="s">
        <v>505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516</v>
      </c>
      <c r="B57" s="229" t="s">
        <v>507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517</v>
      </c>
      <c r="B58" s="229" t="s">
        <v>509</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518</v>
      </c>
      <c r="B59" s="229" t="s">
        <v>511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519</v>
      </c>
      <c r="B60" s="229" t="s">
        <v>513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58</v>
      </c>
      <c r="B61" s="226" t="s">
        <v>139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138</v>
      </c>
      <c r="B62" s="229" t="s">
        <v>137</v>
      </c>
      <c r="C62" s="227">
        <v>9.1603279999999998</v>
      </c>
      <c r="D62" s="227">
        <v>16.845848</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x14ac:dyDescent="0.25">
      <c r="A63" s="228" t="s">
        <v>136</v>
      </c>
      <c r="B63" s="229"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135</v>
      </c>
      <c r="B64" s="231"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ht="18.75" customHeight="1" x14ac:dyDescent="0.25">
      <c r="A65" s="228" t="s">
        <v>134</v>
      </c>
      <c r="B65" s="231"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28" t="s">
        <v>133</v>
      </c>
      <c r="B66" s="231"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28" t="s">
        <v>132</v>
      </c>
      <c r="B67" s="231" t="s">
        <v>520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8.75" customHeight="1" x14ac:dyDescent="0.25">
      <c r="A68" s="228" t="s">
        <v>521</v>
      </c>
      <c r="B68" s="231" t="s">
        <v>522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28" t="s">
        <v>523</v>
      </c>
      <c r="B69" s="231" t="s">
        <v>524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28" t="s">
        <v>525</v>
      </c>
      <c r="B70" s="231" t="s">
        <v>526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28" t="s">
        <v>527</v>
      </c>
      <c r="B71" s="231" t="s">
        <v>528</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28" t="s">
        <v>529</v>
      </c>
      <c r="B72" s="231" t="s">
        <v>530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8.75" customHeight="1" x14ac:dyDescent="0.25">
      <c r="A73" s="228" t="s">
        <v>531</v>
      </c>
      <c r="B73" s="231" t="s">
        <v>532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5" t="s">
        <v>57</v>
      </c>
      <c r="B74" s="232" t="s">
        <v>226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5" t="s">
        <v>55</v>
      </c>
      <c r="B75" s="22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221</v>
      </c>
      <c r="B76" s="231" t="s">
        <v>502</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8" t="s">
        <v>222</v>
      </c>
      <c r="B77" s="231" t="s">
        <v>500</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223</v>
      </c>
      <c r="B78" s="229" t="s">
        <v>147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224</v>
      </c>
      <c r="B79" s="229" t="s">
        <v>501</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v>0</v>
      </c>
      <c r="AC79" s="227">
        <v>0</v>
      </c>
    </row>
    <row r="80" spans="1:29" x14ac:dyDescent="0.25">
      <c r="A80" s="228" t="s">
        <v>225</v>
      </c>
      <c r="B80" s="229" t="s">
        <v>503</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x14ac:dyDescent="0.25">
      <c r="A81" s="228" t="s">
        <v>533</v>
      </c>
      <c r="B81" s="229" t="s">
        <v>504</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x14ac:dyDescent="0.25">
      <c r="A82" s="228" t="s">
        <v>534</v>
      </c>
      <c r="B82" s="229" t="s">
        <v>505</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x14ac:dyDescent="0.25">
      <c r="A83" s="228" t="s">
        <v>535</v>
      </c>
      <c r="B83" s="229" t="s">
        <v>507</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x14ac:dyDescent="0.25">
      <c r="A84" s="228" t="s">
        <v>536</v>
      </c>
      <c r="B84" s="229" t="s">
        <v>509</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x14ac:dyDescent="0.25">
      <c r="A85" s="228" t="s">
        <v>537</v>
      </c>
      <c r="B85" s="229" t="s">
        <v>511</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x14ac:dyDescent="0.25">
      <c r="A86" s="228" t="s">
        <v>538</v>
      </c>
      <c r="B86" s="229" t="s">
        <v>513</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Q1" zoomScale="70" zoomScaleNormal="7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8" t="str">
        <f>'1. паспорт местоположение'!A12:C12</f>
        <v>F_TP1600.PS.0030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8" t="str">
        <f>'6.2. Паспорт фин осв ввод'!A14:AC14</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7" t="s">
        <v>427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438</v>
      </c>
      <c r="F22" s="483"/>
      <c r="G22" s="483"/>
      <c r="H22" s="483"/>
      <c r="I22" s="483"/>
      <c r="J22" s="483"/>
      <c r="K22" s="483"/>
      <c r="L22" s="484"/>
      <c r="M22" s="468" t="s">
        <v>48</v>
      </c>
      <c r="N22" s="468" t="s">
        <v>47</v>
      </c>
      <c r="O22" s="468" t="s">
        <v>46</v>
      </c>
      <c r="P22" s="463" t="s">
        <v>234</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130</v>
      </c>
      <c r="G23" s="464" t="s">
        <v>129</v>
      </c>
      <c r="H23" s="464" t="s">
        <v>128</v>
      </c>
      <c r="I23" s="466" t="s">
        <v>349</v>
      </c>
      <c r="J23" s="466" t="s">
        <v>350</v>
      </c>
      <c r="K23" s="466" t="s">
        <v>351</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138.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215" t="s">
        <v>12</v>
      </c>
      <c r="AG24" s="215" t="s">
        <v>11</v>
      </c>
      <c r="AH24" s="120" t="s">
        <v>1</v>
      </c>
      <c r="AI24" s="120"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475</v>
      </c>
      <c r="B26" s="180" t="s">
        <v>584</v>
      </c>
      <c r="C26" s="181" t="s">
        <v>464</v>
      </c>
      <c r="D26" s="180" t="s">
        <v>473</v>
      </c>
      <c r="E26" s="179" t="s">
        <v>295</v>
      </c>
      <c r="F26" s="179" t="s">
        <v>295</v>
      </c>
      <c r="G26" s="179" t="s">
        <v>295</v>
      </c>
      <c r="H26" s="179" t="s">
        <v>295</v>
      </c>
      <c r="I26" s="179" t="s">
        <v>295</v>
      </c>
      <c r="J26" s="179" t="s">
        <v>295</v>
      </c>
      <c r="K26" s="179" t="s">
        <v>295</v>
      </c>
      <c r="L26" s="179" t="s">
        <v>295</v>
      </c>
      <c r="M26" s="182" t="s">
        <v>465</v>
      </c>
      <c r="N26" s="183" t="s">
        <v>468</v>
      </c>
      <c r="O26" s="180" t="s">
        <v>584</v>
      </c>
      <c r="P26" s="205">
        <v>26134</v>
      </c>
      <c r="Q26" s="183" t="s">
        <v>466</v>
      </c>
      <c r="R26" s="205">
        <v>26134</v>
      </c>
      <c r="S26" s="182" t="s">
        <v>467</v>
      </c>
      <c r="T26" s="182" t="s">
        <v>467</v>
      </c>
      <c r="U26" s="179">
        <v>2</v>
      </c>
      <c r="V26" s="179">
        <v>2</v>
      </c>
      <c r="W26" s="185" t="s">
        <v>469</v>
      </c>
      <c r="X26" s="206">
        <v>24915</v>
      </c>
      <c r="Y26" s="182"/>
      <c r="Z26" s="184"/>
      <c r="AA26" s="195"/>
      <c r="AB26" s="206">
        <v>24915</v>
      </c>
      <c r="AC26" s="185" t="s">
        <v>469</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545</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474</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zoomScaleNormal="100" zoomScaleSheetLayoutView="90"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470</v>
      </c>
    </row>
    <row r="4" spans="1:8" x14ac:dyDescent="0.25">
      <c r="B4" s="38"/>
    </row>
    <row r="5" spans="1:8" ht="18.75" x14ac:dyDescent="0.3">
      <c r="A5" s="492" t="str">
        <f>'1. паспорт местоположение'!A5:C5</f>
        <v>Год раскрытия информации: 2023 год</v>
      </c>
      <c r="B5" s="492"/>
      <c r="C5" s="54"/>
      <c r="D5" s="54"/>
      <c r="E5" s="54"/>
      <c r="F5" s="54"/>
      <c r="G5" s="54"/>
      <c r="H5" s="54"/>
    </row>
    <row r="6" spans="1:8" ht="18.75" x14ac:dyDescent="0.3">
      <c r="A6" s="291"/>
      <c r="B6" s="291"/>
      <c r="C6" s="291"/>
      <c r="D6" s="291"/>
      <c r="E6" s="291"/>
      <c r="F6" s="291"/>
      <c r="G6" s="291"/>
      <c r="H6" s="291"/>
    </row>
    <row r="7" spans="1:8" ht="18.75" x14ac:dyDescent="0.25">
      <c r="A7" s="311" t="s">
        <v>8</v>
      </c>
      <c r="B7" s="311"/>
      <c r="C7" s="125"/>
      <c r="D7" s="125"/>
      <c r="E7" s="125"/>
      <c r="F7" s="125"/>
      <c r="G7" s="125"/>
      <c r="H7" s="125"/>
    </row>
    <row r="8" spans="1:8" ht="18.75" x14ac:dyDescent="0.25">
      <c r="A8" s="125"/>
      <c r="B8" s="151"/>
      <c r="C8" s="125"/>
      <c r="D8" s="125"/>
      <c r="E8" s="125"/>
      <c r="F8" s="125"/>
      <c r="G8" s="125"/>
      <c r="H8" s="125"/>
    </row>
    <row r="9" spans="1:8" x14ac:dyDescent="0.25">
      <c r="A9" s="348" t="str">
        <f>'1. паспорт местоположение'!A9:C9</f>
        <v>АО "Россети Тюмень"</v>
      </c>
      <c r="B9" s="348"/>
      <c r="C9" s="126"/>
      <c r="D9" s="126"/>
      <c r="E9" s="126"/>
      <c r="F9" s="126"/>
      <c r="G9" s="126"/>
      <c r="H9" s="126"/>
    </row>
    <row r="10" spans="1:8" x14ac:dyDescent="0.25">
      <c r="A10" s="316" t="s">
        <v>7</v>
      </c>
      <c r="B10" s="316"/>
      <c r="C10" s="127"/>
      <c r="D10" s="127"/>
      <c r="E10" s="127"/>
      <c r="F10" s="127"/>
      <c r="G10" s="127"/>
      <c r="H10" s="127"/>
    </row>
    <row r="11" spans="1:8" ht="18.75" x14ac:dyDescent="0.25">
      <c r="A11" s="125"/>
      <c r="B11" s="151"/>
      <c r="C11" s="125"/>
      <c r="D11" s="125"/>
      <c r="E11" s="125"/>
      <c r="F11" s="125"/>
      <c r="G11" s="125"/>
      <c r="H11" s="125"/>
    </row>
    <row r="12" spans="1:8" x14ac:dyDescent="0.25">
      <c r="A12" s="348" t="str">
        <f>'1. паспорт местоположение'!A12:C12</f>
        <v>F_TP1600.PS.0030</v>
      </c>
      <c r="B12" s="348"/>
      <c r="C12" s="126"/>
      <c r="D12" s="126"/>
      <c r="E12" s="126"/>
      <c r="F12" s="126"/>
      <c r="G12" s="126"/>
      <c r="H12" s="126"/>
    </row>
    <row r="13" spans="1:8" x14ac:dyDescent="0.25">
      <c r="A13" s="316" t="s">
        <v>6</v>
      </c>
      <c r="B13" s="316"/>
      <c r="C13" s="127"/>
      <c r="D13" s="127"/>
      <c r="E13" s="127"/>
      <c r="F13" s="127"/>
      <c r="G13" s="127"/>
      <c r="H13" s="127"/>
    </row>
    <row r="14" spans="1:8" ht="18.75" x14ac:dyDescent="0.25">
      <c r="A14" s="11"/>
      <c r="B14" s="11"/>
      <c r="C14" s="11"/>
      <c r="D14" s="11"/>
      <c r="E14" s="11"/>
      <c r="F14" s="11"/>
      <c r="G14" s="11"/>
      <c r="H14" s="11"/>
    </row>
    <row r="15" spans="1:8" x14ac:dyDescent="0.25">
      <c r="A15" s="348" t="str">
        <f>'1. паспорт местоположение'!A15:C15</f>
        <v>Проектирование реконструкции  ПС 110/35/6 кВ  Вах (ОРУ-110 кВ, ОРУ-35 кВ, замена оборудования АСУ ТП, СДТУ, УРЗА)</v>
      </c>
      <c r="B15" s="348"/>
      <c r="C15" s="126"/>
      <c r="D15" s="126"/>
      <c r="E15" s="126"/>
      <c r="F15" s="126"/>
      <c r="G15" s="126"/>
      <c r="H15" s="126"/>
    </row>
    <row r="16" spans="1:8" x14ac:dyDescent="0.25">
      <c r="A16" s="316" t="s">
        <v>5</v>
      </c>
      <c r="B16" s="316"/>
      <c r="C16" s="127"/>
      <c r="D16" s="127"/>
      <c r="E16" s="127"/>
      <c r="F16" s="127"/>
      <c r="G16" s="127"/>
      <c r="H16" s="127"/>
    </row>
    <row r="17" spans="1:2" x14ac:dyDescent="0.25">
      <c r="B17" s="92"/>
    </row>
    <row r="18" spans="1:2" x14ac:dyDescent="0.25">
      <c r="A18" s="491" t="s">
        <v>428</v>
      </c>
      <c r="B18" s="491"/>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448</v>
      </c>
    </row>
    <row r="23" spans="1:2" ht="16.5" thickBot="1" x14ac:dyDescent="0.3">
      <c r="A23" s="94" t="s">
        <v>284</v>
      </c>
      <c r="B23" s="96" t="s">
        <v>449</v>
      </c>
    </row>
    <row r="24" spans="1:2" ht="16.5" thickBot="1" x14ac:dyDescent="0.3">
      <c r="A24" s="94" t="s">
        <v>304</v>
      </c>
      <c r="B24" s="96" t="s">
        <v>471</v>
      </c>
    </row>
    <row r="25" spans="1:2" ht="16.5" thickBot="1" x14ac:dyDescent="0.3">
      <c r="A25" s="97" t="s">
        <v>305</v>
      </c>
      <c r="B25" s="95">
        <v>2024</v>
      </c>
    </row>
    <row r="26" spans="1:2" ht="16.5" thickBot="1" x14ac:dyDescent="0.3">
      <c r="A26" s="98" t="s">
        <v>306</v>
      </c>
      <c r="B26" s="99" t="str">
        <f>'3.3 паспорт описание'!C30</f>
        <v>П</v>
      </c>
    </row>
    <row r="27" spans="1:2" ht="29.25" thickBot="1" x14ac:dyDescent="0.3">
      <c r="A27" s="106" t="s">
        <v>596</v>
      </c>
      <c r="B27" s="201">
        <f>'6.2. Паспорт фин осв ввод'!D24</f>
        <v>20.095432800000001</v>
      </c>
    </row>
    <row r="28" spans="1:2" ht="16.5" thickBot="1" x14ac:dyDescent="0.3">
      <c r="A28" s="101" t="s">
        <v>307</v>
      </c>
      <c r="B28" s="101" t="s">
        <v>597</v>
      </c>
    </row>
    <row r="29" spans="1:2" ht="29.25" thickBot="1" x14ac:dyDescent="0.3">
      <c r="A29" s="107" t="s">
        <v>308</v>
      </c>
      <c r="B29" s="201">
        <f>B30</f>
        <v>33.106999999999999</v>
      </c>
    </row>
    <row r="30" spans="1:2" ht="29.25" thickBot="1" x14ac:dyDescent="0.3">
      <c r="A30" s="107" t="s">
        <v>309</v>
      </c>
      <c r="B30" s="201">
        <f>B33+B37</f>
        <v>33.106999999999999</v>
      </c>
    </row>
    <row r="31" spans="1:2" ht="16.5" thickBot="1" x14ac:dyDescent="0.3">
      <c r="A31" s="101" t="s">
        <v>310</v>
      </c>
      <c r="B31" s="101"/>
    </row>
    <row r="32" spans="1:2" ht="29.25" thickBot="1" x14ac:dyDescent="0.3">
      <c r="A32" s="107" t="s">
        <v>595</v>
      </c>
      <c r="B32" s="201">
        <f>B33+B37</f>
        <v>33.106999999999999</v>
      </c>
    </row>
    <row r="33" spans="1:2" ht="30.75" thickBot="1" x14ac:dyDescent="0.3">
      <c r="A33" s="101" t="s">
        <v>477</v>
      </c>
      <c r="B33" s="201">
        <v>14.7</v>
      </c>
    </row>
    <row r="34" spans="1:2" ht="16.5" thickBot="1" x14ac:dyDescent="0.3">
      <c r="A34" s="101" t="s">
        <v>311</v>
      </c>
      <c r="B34" s="202">
        <f>B33/B27</f>
        <v>0.7315095000093752</v>
      </c>
    </row>
    <row r="35" spans="1:2" ht="16.5" thickBot="1" x14ac:dyDescent="0.3">
      <c r="A35" s="101" t="s">
        <v>312</v>
      </c>
      <c r="B35" s="201">
        <f>B33</f>
        <v>14.7</v>
      </c>
    </row>
    <row r="36" spans="1:2" ht="16.5" thickBot="1" x14ac:dyDescent="0.3">
      <c r="A36" s="101" t="s">
        <v>313</v>
      </c>
      <c r="B36" s="201">
        <f>B35/1.18</f>
        <v>12.457627118644067</v>
      </c>
    </row>
    <row r="37" spans="1:2" ht="30" x14ac:dyDescent="0.25">
      <c r="A37" s="297" t="s">
        <v>593</v>
      </c>
      <c r="B37" s="298">
        <v>18.407</v>
      </c>
    </row>
    <row r="38" spans="1:2" x14ac:dyDescent="0.25">
      <c r="A38" s="295" t="s">
        <v>311</v>
      </c>
      <c r="B38" s="294">
        <v>167.46</v>
      </c>
    </row>
    <row r="39" spans="1:2" x14ac:dyDescent="0.25">
      <c r="A39" s="295" t="s">
        <v>312</v>
      </c>
      <c r="B39" s="296">
        <v>0</v>
      </c>
    </row>
    <row r="40" spans="1:2" ht="16.5" thickBot="1" x14ac:dyDescent="0.3">
      <c r="A40" s="295" t="s">
        <v>313</v>
      </c>
      <c r="B40" s="296">
        <v>0</v>
      </c>
    </row>
    <row r="41" spans="1:2" ht="29.25" thickBot="1" x14ac:dyDescent="0.3">
      <c r="A41" s="107" t="s">
        <v>314</v>
      </c>
      <c r="B41" s="101"/>
    </row>
    <row r="42" spans="1:2" ht="16.5" thickBot="1" x14ac:dyDescent="0.3">
      <c r="A42" s="101" t="s">
        <v>311</v>
      </c>
      <c r="B42" s="101"/>
    </row>
    <row r="43" spans="1:2" ht="16.5" thickBot="1" x14ac:dyDescent="0.3">
      <c r="A43" s="101" t="s">
        <v>312</v>
      </c>
      <c r="B43" s="101"/>
    </row>
    <row r="44" spans="1:2" ht="16.5" thickBot="1" x14ac:dyDescent="0.3">
      <c r="A44" s="101" t="s">
        <v>313</v>
      </c>
      <c r="B44" s="101"/>
    </row>
    <row r="45" spans="1:2" ht="29.25" thickBot="1" x14ac:dyDescent="0.3">
      <c r="A45" s="107" t="s">
        <v>315</v>
      </c>
      <c r="B45" s="101"/>
    </row>
    <row r="46" spans="1:2" ht="16.5" thickBot="1" x14ac:dyDescent="0.3">
      <c r="A46" s="101" t="s">
        <v>311</v>
      </c>
      <c r="B46" s="101"/>
    </row>
    <row r="47" spans="1:2" ht="16.5" thickBot="1" x14ac:dyDescent="0.3">
      <c r="A47" s="101" t="s">
        <v>312</v>
      </c>
      <c r="B47" s="101"/>
    </row>
    <row r="48" spans="1:2" ht="16.5" thickBot="1" x14ac:dyDescent="0.3">
      <c r="A48" s="101" t="s">
        <v>313</v>
      </c>
      <c r="B48" s="101"/>
    </row>
    <row r="49" spans="1:2" ht="29.25" thickBot="1" x14ac:dyDescent="0.3">
      <c r="A49" s="100" t="s">
        <v>316</v>
      </c>
      <c r="B49" s="203">
        <f>B34</f>
        <v>0.7315095000093752</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0.5</v>
      </c>
    </row>
    <row r="54" spans="1:2" ht="16.5" thickBot="1" x14ac:dyDescent="0.3">
      <c r="A54" s="97" t="s">
        <v>320</v>
      </c>
      <c r="B54" s="204">
        <f>B55/B27</f>
        <v>0.74250702378502631</v>
      </c>
    </row>
    <row r="55" spans="1:2" ht="16.5" thickBot="1" x14ac:dyDescent="0.3">
      <c r="A55" s="97" t="s">
        <v>321</v>
      </c>
      <c r="B55" s="237">
        <v>14.920999999999999</v>
      </c>
    </row>
    <row r="56" spans="1:2" ht="16.5" thickBot="1" x14ac:dyDescent="0.3">
      <c r="A56" s="97" t="s">
        <v>322</v>
      </c>
      <c r="B56" s="204">
        <f>B57/(B27/1.18)</f>
        <v>0.76268216382978204</v>
      </c>
    </row>
    <row r="57" spans="1:2" ht="16.5" thickBot="1" x14ac:dyDescent="0.3">
      <c r="A57" s="98" t="s">
        <v>323</v>
      </c>
      <c r="B57" s="299">
        <v>12.98849844999998</v>
      </c>
    </row>
    <row r="58" spans="1:2" x14ac:dyDescent="0.25">
      <c r="A58" s="100" t="s">
        <v>324</v>
      </c>
      <c r="B58" s="292"/>
    </row>
    <row r="59" spans="1:2" ht="30" x14ac:dyDescent="0.25">
      <c r="A59" s="104" t="s">
        <v>325</v>
      </c>
      <c r="B59" s="293" t="s">
        <v>544</v>
      </c>
    </row>
    <row r="60" spans="1:2" x14ac:dyDescent="0.25">
      <c r="A60" s="104" t="s">
        <v>326</v>
      </c>
      <c r="B60" s="293" t="s">
        <v>594</v>
      </c>
    </row>
    <row r="61" spans="1:2" x14ac:dyDescent="0.25">
      <c r="A61" s="104" t="s">
        <v>327</v>
      </c>
      <c r="B61" s="293" t="s">
        <v>471</v>
      </c>
    </row>
    <row r="62" spans="1:2" x14ac:dyDescent="0.25">
      <c r="A62" s="104" t="s">
        <v>328</v>
      </c>
      <c r="B62" s="293" t="s">
        <v>471</v>
      </c>
    </row>
    <row r="63" spans="1:2" ht="16.5" thickBot="1" x14ac:dyDescent="0.3">
      <c r="A63" s="105" t="s">
        <v>329</v>
      </c>
      <c r="B63" s="293" t="s">
        <v>471</v>
      </c>
    </row>
    <row r="64" spans="1:2" ht="30.75" thickBot="1" x14ac:dyDescent="0.3">
      <c r="A64" s="102" t="s">
        <v>330</v>
      </c>
      <c r="B64" s="103" t="s">
        <v>472</v>
      </c>
    </row>
    <row r="65" spans="1:2" ht="29.25" thickBot="1" x14ac:dyDescent="0.3">
      <c r="A65" s="97" t="s">
        <v>331</v>
      </c>
      <c r="B65" s="103" t="s">
        <v>472</v>
      </c>
    </row>
    <row r="66" spans="1:2" ht="16.5" thickBot="1" x14ac:dyDescent="0.3">
      <c r="A66" s="102" t="s">
        <v>310</v>
      </c>
      <c r="B66" s="110"/>
    </row>
    <row r="67" spans="1:2" ht="16.5" thickBot="1" x14ac:dyDescent="0.3">
      <c r="A67" s="102" t="s">
        <v>332</v>
      </c>
      <c r="B67" s="103" t="s">
        <v>472</v>
      </c>
    </row>
    <row r="68" spans="1:2" ht="16.5" thickBot="1" x14ac:dyDescent="0.3">
      <c r="A68" s="102" t="s">
        <v>333</v>
      </c>
      <c r="B68" s="103" t="s">
        <v>472</v>
      </c>
    </row>
    <row r="69" spans="1:2" ht="16.5" thickBot="1" x14ac:dyDescent="0.3">
      <c r="A69" s="111" t="s">
        <v>334</v>
      </c>
      <c r="B69" s="292" t="s">
        <v>472</v>
      </c>
    </row>
    <row r="70" spans="1:2" ht="16.5" thickBot="1" x14ac:dyDescent="0.3">
      <c r="A70" s="97" t="s">
        <v>335</v>
      </c>
      <c r="B70" s="109" t="s">
        <v>472</v>
      </c>
    </row>
    <row r="71" spans="1:2" ht="16.5" thickBot="1" x14ac:dyDescent="0.3">
      <c r="A71" s="104" t="s">
        <v>336</v>
      </c>
      <c r="B71" s="109" t="s">
        <v>472</v>
      </c>
    </row>
    <row r="72" spans="1:2" ht="16.5" thickBot="1" x14ac:dyDescent="0.3">
      <c r="A72" s="104" t="s">
        <v>337</v>
      </c>
      <c r="B72" s="109" t="s">
        <v>472</v>
      </c>
    </row>
    <row r="73" spans="1:2" ht="16.5" thickBot="1" x14ac:dyDescent="0.3">
      <c r="A73" s="104" t="s">
        <v>338</v>
      </c>
      <c r="B73" s="109" t="s">
        <v>472</v>
      </c>
    </row>
    <row r="74" spans="1:2" ht="29.25" thickBot="1" x14ac:dyDescent="0.3">
      <c r="A74" s="112" t="s">
        <v>339</v>
      </c>
      <c r="B74" s="110" t="s">
        <v>547</v>
      </c>
    </row>
    <row r="75" spans="1:2" ht="28.5" x14ac:dyDescent="0.25">
      <c r="A75" s="100" t="s">
        <v>340</v>
      </c>
      <c r="B75" s="488" t="s">
        <v>478</v>
      </c>
    </row>
    <row r="76" spans="1:2" x14ac:dyDescent="0.25">
      <c r="A76" s="104" t="s">
        <v>341</v>
      </c>
      <c r="B76" s="489"/>
    </row>
    <row r="77" spans="1:2" x14ac:dyDescent="0.25">
      <c r="A77" s="104" t="s">
        <v>342</v>
      </c>
      <c r="B77" s="489"/>
    </row>
    <row r="78" spans="1:2" x14ac:dyDescent="0.25">
      <c r="A78" s="104" t="s">
        <v>343</v>
      </c>
      <c r="B78" s="489"/>
    </row>
    <row r="79" spans="1:2" x14ac:dyDescent="0.25">
      <c r="A79" s="104" t="s">
        <v>344</v>
      </c>
      <c r="B79" s="489"/>
    </row>
    <row r="80" spans="1:2" ht="16.5" thickBot="1" x14ac:dyDescent="0.3">
      <c r="A80" s="113" t="s">
        <v>345</v>
      </c>
      <c r="B80" s="490"/>
    </row>
    <row r="83" spans="1:2" x14ac:dyDescent="0.25">
      <c r="A83" s="114"/>
      <c r="B83" s="115"/>
    </row>
    <row r="84" spans="1:2" x14ac:dyDescent="0.25">
      <c r="B84" s="116"/>
    </row>
    <row r="85" spans="1:2" x14ac:dyDescent="0.25">
      <c r="B85" s="117"/>
    </row>
  </sheetData>
  <mergeCells count="10">
    <mergeCell ref="A5:B5"/>
    <mergeCell ref="A7:B7"/>
    <mergeCell ref="A9:B9"/>
    <mergeCell ref="A10:B10"/>
    <mergeCell ref="A12:B12"/>
    <mergeCell ref="B75:B80"/>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2019-10-02T11:05:20Z</cp:lastPrinted>
  <dcterms:created xsi:type="dcterms:W3CDTF">2015-08-16T15:31:05Z</dcterms:created>
  <dcterms:modified xsi:type="dcterms:W3CDTF">2023-12-07T05:14:20Z</dcterms:modified>
</cp:coreProperties>
</file>